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D:\TGMEEP\"/>
    </mc:Choice>
  </mc:AlternateContent>
  <xr:revisionPtr revIDLastSave="0" documentId="13_ncr:1_{3A9C3151-2CF5-4C52-A4D9-5FF401DA4561}" xr6:coauthVersionLast="47" xr6:coauthVersionMax="47" xr10:uidLastSave="{00000000-0000-0000-0000-000000000000}"/>
  <bookViews>
    <workbookView xWindow="-120" yWindow="-120" windowWidth="20730" windowHeight="11160" tabRatio="610" xr2:uid="{00000000-000D-0000-FFFF-FFFF00000000}"/>
  </bookViews>
  <sheets>
    <sheet name="PLANEACION" sheetId="2" r:id="rId1"/>
    <sheet name="Hoja2" sheetId="5" state="hidden" r:id="rId2"/>
    <sheet name="electrohidraulica" sheetId="4" state="hidden" r:id="rId3"/>
    <sheet name="INSTRUCTIVO"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20" i="5" l="1"/>
  <c r="B22" i="5" s="1"/>
  <c r="F19"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H16" authorId="0" shapeId="0" xr:uid="{C97E3D8F-1B43-49F3-8B71-84BD0A056973}">
      <text>
        <r>
          <rPr>
            <b/>
            <sz val="9"/>
            <color indexed="81"/>
            <rFont val="Tahoma"/>
            <charset val="1"/>
          </rPr>
          <t>usuario:</t>
        </r>
        <r>
          <rPr>
            <sz val="9"/>
            <color indexed="81"/>
            <rFont val="Tahoma"/>
            <charset val="1"/>
          </rPr>
          <t xml:space="preserve">
1.actividad de conocimiento
2.desempeño 
3. producto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<sst xmlns="http://schemas.openxmlformats.org/spreadsheetml/2006/main" count="314" uniqueCount="290">
  <si>
    <t>Versión: 04</t>
  </si>
  <si>
    <t>Código: 
GFPI-F-134</t>
  </si>
  <si>
    <t>Proceso Gestión de Formación Profesional Integral</t>
  </si>
  <si>
    <t xml:space="preserve"> Formato Planeación Pedagógica </t>
  </si>
  <si>
    <t>Fecha de Elaboración</t>
  </si>
  <si>
    <t>11 de noviembre de 2025</t>
  </si>
  <si>
    <t>Denominación del Programa de Formación</t>
  </si>
  <si>
    <t>GESTIÓN DEL MANTENIMIENTO ELECTROMECÁNICO DE  EQUIPO PESADO.</t>
  </si>
  <si>
    <t>Modalidad de Formación</t>
  </si>
  <si>
    <t>PRESENCIAL</t>
  </si>
  <si>
    <t>Código y versión del Programa de Formación</t>
  </si>
  <si>
    <t>821600 V1</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</si>
  <si>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</si>
  <si>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</si>
  <si>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</si>
  <si>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</si>
  <si>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</si>
  <si>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Nombres y Apellidos</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</si>
  <si>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</si>
  <si>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</si>
  <si>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</si>
  <si>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</si>
  <si>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</si>
  <si>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</si>
  <si>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</si>
  <si>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</si>
  <si>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</si>
  <si>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</si>
  <si>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</si>
  <si>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</si>
  <si>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</si>
  <si>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</si>
  <si>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</si>
  <si>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</si>
  <si>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</si>
  <si>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</si>
  <si>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2160 horas</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</si>
  <si>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</si>
  <si>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</si>
  <si>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</si>
  <si>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</si>
  <si>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</si>
  <si>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</si>
  <si>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</si>
  <si>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</si>
  <si>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</si>
  <si>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</si>
  <si>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</si>
  <si>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</si>
  <si>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</si>
  <si>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</si>
  <si>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</si>
  <si>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</si>
  <si>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</si>
  <si>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</si>
  <si>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</si>
  <si>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</si>
  <si>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</si>
  <si>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</si>
  <si>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</si>
  <si>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</si>
  <si>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</si>
  <si>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</si>
  <si>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</si>
  <si>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</si>
  <si>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</si>
  <si>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</si>
  <si>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</si>
  <si>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</si>
  <si>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</si>
  <si>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</si>
  <si>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</si>
  <si>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</si>
  <si>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</si>
  <si>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</si>
  <si>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</si>
  <si>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</si>
  <si>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</si>
  <si>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</si>
  <si>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</si>
  <si>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</si>
  <si>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</si>
  <si>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</si>
  <si>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</si>
  <si>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</si>
  <si>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 xml:space="preserve">Reparación de sistemas electrohidráulicos y neumáticos del equipo pesado </t>
  </si>
  <si>
    <r>
      <rPr>
        <b/>
        <sz val="11"/>
        <color theme="1"/>
        <rFont val="Calibri"/>
        <family val="2"/>
        <scheme val="minor"/>
      </rPr>
      <t>R1.</t>
    </r>
    <r>
      <rPr>
        <sz val="11"/>
        <color theme="1"/>
        <rFont val="Calibri"/>
        <family val="2"/>
        <scheme val="minor"/>
      </rPr>
      <t xml:space="preserve">
Diagnosticar fallas y averías de los sistemas neumático y electroneumáticos según procedimientos y parámetros del fabricante, políticas de la empresa, normas ambientales, de seguridad y salud en el trabajo. </t>
    </r>
  </si>
  <si>
    <r>
      <rPr>
        <b/>
        <sz val="11"/>
        <color theme="1"/>
        <rFont val="Calibri"/>
        <family val="2"/>
        <scheme val="minor"/>
      </rPr>
      <t>R3.</t>
    </r>
    <r>
      <rPr>
        <sz val="11"/>
        <color theme="1"/>
        <rFont val="Calibri"/>
        <family val="2"/>
        <scheme val="minor"/>
      </rPr>
      <t xml:space="preserve">
Confrontar las condiciones de funcionamiento del sistema neumático y electroneumatico según procedimientos y parámetros del fabricante, normas de seguridad y salud en el trabajo y normas ambientales.</t>
    </r>
  </si>
  <si>
    <r>
      <rPr>
        <b/>
        <sz val="11"/>
        <color theme="1"/>
        <rFont val="Calibri"/>
        <family val="2"/>
        <scheme val="minor"/>
      </rPr>
      <t>R5.</t>
    </r>
    <r>
      <rPr>
        <sz val="11"/>
        <color theme="1"/>
        <rFont val="Calibri"/>
        <family val="2"/>
        <scheme val="minor"/>
      </rPr>
      <t xml:space="preserve">
Corregir fallas a sistemas oleo-hidráulicos y electrooleohidralico según procedimientos y parámetros del fabricante, normas ambientales, de seguridad y salud en el trabajo.</t>
    </r>
  </si>
  <si>
    <r>
      <rPr>
        <b/>
        <sz val="11"/>
        <color theme="1"/>
        <rFont val="Calibri"/>
        <family val="2"/>
        <scheme val="minor"/>
      </rPr>
      <t>R2.</t>
    </r>
    <r>
      <rPr>
        <sz val="11"/>
        <color theme="1"/>
        <rFont val="Calibri"/>
        <family val="2"/>
        <scheme val="minor"/>
      </rPr>
      <t xml:space="preserve">
Solucionar fallas y averías de los sistemas neumático y electroneumáticos según procedimientos y parámetros del fabricante, políticas de la empresa, normas ambientales, de seguridad y salud en el trabajo.</t>
    </r>
  </si>
  <si>
    <r>
      <rPr>
        <b/>
        <sz val="11"/>
        <color theme="1"/>
        <rFont val="Calibri"/>
        <family val="2"/>
        <scheme val="minor"/>
      </rPr>
      <t xml:space="preserve">R4. </t>
    </r>
    <r>
      <rPr>
        <sz val="11"/>
        <color theme="1"/>
        <rFont val="Calibri"/>
        <family val="2"/>
        <scheme val="minor"/>
      </rPr>
      <t xml:space="preserve">
Diagnosticar sistemas oleo-hidráulicos y electrohidráulicos según procedimientos y parámetros del fabricante, normas ambientales, de seguridad y salud en el trabajo</t>
    </r>
  </si>
  <si>
    <r>
      <rPr>
        <b/>
        <sz val="11"/>
        <color theme="1"/>
        <rFont val="Calibri"/>
        <family val="2"/>
        <scheme val="minor"/>
      </rPr>
      <t>R6.</t>
    </r>
    <r>
      <rPr>
        <sz val="11"/>
        <color theme="1"/>
        <rFont val="Calibri"/>
        <family val="2"/>
        <scheme val="minor"/>
      </rPr>
      <t xml:space="preserve">
Restablecer las condiciones de funcionamiento del sistema oleohidralico y electrooleohidralico según procedimientos y parámetros del fabricante, normas ambientales, de seguridad y salud en el trabajo.  </t>
    </r>
  </si>
  <si>
    <t xml:space="preserve">Programación de actividades de mantenimiento de equipo pesado </t>
  </si>
  <si>
    <t xml:space="preserve">Coordinación de actividades del taller de mantenimiento de equipo pesado. </t>
  </si>
  <si>
    <t>total suma</t>
  </si>
  <si>
    <t xml:space="preserve">total </t>
  </si>
  <si>
    <r>
      <rPr>
        <b/>
        <sz val="10"/>
        <color rgb="FF000000"/>
        <rFont val="Calibri"/>
        <family val="2"/>
        <scheme val="minor"/>
      </rPr>
      <t xml:space="preserve">R1.
</t>
    </r>
    <r>
      <rPr>
        <sz val="10"/>
        <color rgb="FF000000"/>
        <rFont val="Calibri"/>
        <family val="2"/>
        <scheme val="minor"/>
      </rPr>
      <t>Clasificar los activos físicos de la empresa de acuerdo la jerarquía en instalaciones locativas y de proceso</t>
    </r>
  </si>
  <si>
    <r>
      <rPr>
        <b/>
        <sz val="10"/>
        <color rgb="FF000000"/>
        <rFont val="Calibri"/>
        <family val="2"/>
        <scheme val="minor"/>
      </rPr>
      <t>R2.</t>
    </r>
    <r>
      <rPr>
        <sz val="10"/>
        <color rgb="FF000000"/>
        <rFont val="Calibri"/>
        <family val="2"/>
        <scheme val="minor"/>
      </rPr>
      <t xml:space="preserve">
Establecer las actividades de mantenimiento de  acuerdo con el manual del fabricante</t>
    </r>
  </si>
  <si>
    <r>
      <rPr>
        <b/>
        <sz val="10"/>
        <color rgb="FF000000"/>
        <rFont val="Calibri"/>
        <family val="2"/>
        <scheme val="minor"/>
      </rPr>
      <t>R3</t>
    </r>
    <r>
      <rPr>
        <sz val="10"/>
        <color rgb="FF000000"/>
        <rFont val="Calibri"/>
        <family val="2"/>
        <scheme val="minor"/>
      </rPr>
      <t>.
Asignar los recursos para las actividades de mantenimiento según los requerimientos técnicos, normas ambientales, de seguridad y salud en el trabajo y políticas de la empresa.</t>
    </r>
  </si>
  <si>
    <r>
      <rPr>
        <b/>
        <sz val="10"/>
        <color rgb="FF000000"/>
        <rFont val="Calibri"/>
        <family val="2"/>
        <scheme val="minor"/>
      </rPr>
      <t>R4.</t>
    </r>
    <r>
      <rPr>
        <sz val="10"/>
        <color rgb="FF000000"/>
        <rFont val="Calibri"/>
        <family val="2"/>
        <scheme val="minor"/>
      </rPr>
      <t xml:space="preserve">
Elaborar el cronograma de mantenimiento conforme a lineamientos de la empresa  </t>
    </r>
  </si>
  <si>
    <r>
      <rPr>
        <b/>
        <sz val="11"/>
        <color theme="1"/>
        <rFont val="Calibri"/>
        <family val="2"/>
        <scheme val="minor"/>
      </rPr>
      <t>R1.</t>
    </r>
    <r>
      <rPr>
        <sz val="11"/>
        <color theme="1"/>
        <rFont val="Calibri"/>
        <family val="2"/>
        <scheme val="minor"/>
      </rPr>
      <t xml:space="preserve">
Alistar requerimientos para de las actividades de  mantenimientos de acuerdo con procedimientos del fabricante, políticas de la empresa, normas de seguridad 
y salud en el trabajo y normas ambientales  </t>
    </r>
  </si>
  <si>
    <r>
      <rPr>
        <b/>
        <sz val="11"/>
        <color theme="1"/>
        <rFont val="Calibri"/>
        <family val="2"/>
        <scheme val="minor"/>
      </rPr>
      <t>R2.</t>
    </r>
    <r>
      <rPr>
        <sz val="11"/>
        <color theme="1"/>
        <rFont val="Calibri"/>
        <family val="2"/>
        <scheme val="minor"/>
      </rPr>
      <t xml:space="preserve">
Organizar los recursos de la actividad mantenimiento de acuerdo con procedimientos del fabricante, políticas de la empresa, normas de seguridad y salud en el trabajo y 
normas ambientales</t>
    </r>
  </si>
  <si>
    <r>
      <rPr>
        <b/>
        <sz val="11"/>
        <color theme="1"/>
        <rFont val="Calibri"/>
        <family val="2"/>
        <scheme val="minor"/>
      </rPr>
      <t xml:space="preserve">R4.
</t>
    </r>
    <r>
      <rPr>
        <sz val="11"/>
        <color theme="1"/>
        <rFont val="Calibri"/>
        <family val="2"/>
        <scheme val="minor"/>
      </rPr>
      <t xml:space="preserve">Ajustar procesos de Mantenimiento De Acuerdo con Políticas De La Empresa. </t>
    </r>
  </si>
  <si>
    <r>
      <rPr>
        <b/>
        <sz val="11"/>
        <color theme="1"/>
        <rFont val="Calibri"/>
        <family val="2"/>
        <scheme val="minor"/>
      </rPr>
      <t>R3.</t>
    </r>
    <r>
      <rPr>
        <sz val="11"/>
        <color theme="1"/>
        <rFont val="Calibri"/>
        <family val="2"/>
        <scheme val="minor"/>
      </rPr>
      <t xml:space="preserve">
Supervisar actividades de mantenimiento De Acuerdo con  Procedimientos Del Fabricante, Políticas De La Empresa, Normas De Seguridad Y Salud En El Trabajo Y Normas Ambientales </t>
    </r>
  </si>
  <si>
    <r>
      <rPr>
        <b/>
        <sz val="10"/>
        <color rgb="FF000000"/>
        <rFont val="Calibri"/>
        <family val="2"/>
        <scheme val="minor"/>
      </rPr>
      <t>R1.</t>
    </r>
    <r>
      <rPr>
        <sz val="10"/>
        <color rgb="FF000000"/>
        <rFont val="Calibri"/>
        <family val="2"/>
        <scheme val="minor"/>
      </rPr>
      <t xml:space="preserve">
Alistar requerimientos para de las actividades de  mantenimientos de acuerdo con procedimientos del fabricante, políticas de la empresa, normas de seguridad 
y salud en el trabajo y normas ambientales </t>
    </r>
  </si>
  <si>
    <r>
      <rPr>
        <b/>
        <sz val="10"/>
        <color rgb="FF000000"/>
        <rFont val="Calibri"/>
        <family val="2"/>
        <scheme val="minor"/>
      </rPr>
      <t>R2.</t>
    </r>
    <r>
      <rPr>
        <sz val="10"/>
        <color rgb="FF000000"/>
        <rFont val="Calibri"/>
        <family val="2"/>
        <scheme val="minor"/>
      </rPr>
      <t xml:space="preserve">
Organizar los recursos de la actividad mantenimiento de acuerdo con procedimientos del fabricante, políticas de la empresa, normas de seguridad y salud en el trabajo y 
normas ambientales</t>
    </r>
  </si>
  <si>
    <r>
      <rPr>
        <b/>
        <sz val="10"/>
        <color rgb="FF000000"/>
        <rFont val="Calibri"/>
        <family val="2"/>
        <scheme val="minor"/>
      </rPr>
      <t>R3.</t>
    </r>
    <r>
      <rPr>
        <sz val="10"/>
        <color rgb="FF000000"/>
        <rFont val="Calibri"/>
        <family val="2"/>
        <scheme val="minor"/>
      </rPr>
      <t xml:space="preserve">
Supervisar actividades de mantenimiento De Acuerdo con  Procedimientos Del Fabricante, Políticas De La Empresa, Normas De Seguridad Y Salud En El Trabajo Y Normas Ambientales</t>
    </r>
  </si>
  <si>
    <r>
      <rPr>
        <b/>
        <sz val="10"/>
        <color rgb="FF000000"/>
        <rFont val="Calibri"/>
        <family val="2"/>
        <scheme val="minor"/>
      </rPr>
      <t>R4.</t>
    </r>
    <r>
      <rPr>
        <sz val="10"/>
        <color rgb="FF000000"/>
        <rFont val="Calibri"/>
        <family val="2"/>
        <scheme val="minor"/>
      </rPr>
      <t xml:space="preserve">
Ajustar procesos de Mantenimiento De Acuerdo con Políticas De La Empresa. </t>
    </r>
  </si>
  <si>
    <t>Fundamentos de neumática: propiedades y campos de aplicación de la neumática, fundamentos físicos, aire comprimido como fluido de trabajo, preparación del aire comprimido, unidades de medida para sistemas neumáticos.</t>
  </si>
  <si>
    <t>Normas y Lineamientos, Técnicas de Filtración, Técnicas de Unión, etc.</t>
  </si>
  <si>
    <t>Diseño e interpretación de esquemas neumáticos.</t>
  </si>
  <si>
    <t>Diseño e interpretación de esquemas electroneumáticos.</t>
  </si>
  <si>
    <t>Manuales Técnicos: Conceptos, clases y características de los manuales para mantenimiento de sistemas neumáticos y electroneumáticos, (pruebas y ajustes, solución de problemas, especificaciones técnicas, parte números, arme y desarme, operación de sistemas).</t>
  </si>
  <si>
    <t>Plataformas Virtuales: Conceptos, características y clases según el fabricante.</t>
  </si>
  <si>
    <t>Normas Ambientales, de Seguridad y Salud en el Trabajo: características y regulaciones para el mantenimiento del Sistema neumático y electroneumático, disposición de residuos.</t>
  </si>
  <si>
    <t>Puesto de Trabajo: Características, distribución, iluminación, ventilación, zonas de circulación, demarcación.</t>
  </si>
  <si>
    <t>Elementos de Protección Personal: Conceptos, clases y características.</t>
  </si>
  <si>
    <t>formatos para recolección de datos, listas de chequeo.</t>
  </si>
  <si>
    <t>Informes Físicos y Electrónicos: Tipo, características y diligenciamiento.</t>
  </si>
  <si>
    <t>Herramientas para el diagnóstico y mantenimiento: Tipos, características y funcionamiento.
Herramientas manuales:
-	mecánicas (llaves, copas, destornilladores, pinzas de expansión, mazos, punzones, pinzas especiales, extractores)
-	eléctricas (taladros, esmeriles de banco y de árbol, motortools, pulidoras) , manuales hidráulicas (gatos, extractores)
-	neumáticas (taladros, motortools) equipos (grúas móviles, dispositivos de izaje, prensa hidráulica, compresor)
Herramientas de medición y precisión (torques, calibradores de hoja, manómetros, micrómetros, calibrador pie de rey, caudalimetros, termómetros),
Herramientas electrónicas (escáner, multímetro).</t>
  </si>
  <si>
    <t xml:space="preserve">Reconocer componentes de los sistemas neumático y electroneumático. 
</t>
  </si>
  <si>
    <t>Emitir conceptos del diagnóstico del sistema.</t>
  </si>
  <si>
    <r>
      <rPr>
        <b/>
        <sz val="11"/>
        <color theme="1"/>
        <rFont val="Calibri"/>
        <family val="2"/>
        <scheme val="minor"/>
      </rPr>
      <t>R1.</t>
    </r>
    <r>
      <rPr>
        <sz val="11"/>
        <color theme="1"/>
        <rFont val="Calibri"/>
        <family val="2"/>
        <scheme val="minor"/>
      </rPr>
      <t xml:space="preserve">
Sistema de Unidades: Conceptos, clasificación del sistema inglés, internacional, conversión, magnitudes de longitud, área, volumen, gravedad, aceleración, fuerza, masa, potencia, torque, presión, caudal, velocidad lineal, velocidad angular, corriente eléctrica, voltaje, resistencia eléctrica, frecuencia.</t>
    </r>
  </si>
  <si>
    <t xml:space="preserve">Escoger manuales de mantenimiento </t>
  </si>
  <si>
    <t xml:space="preserve">Elegir equipos para diagnóstico. </t>
  </si>
  <si>
    <t>Determinar estado y funcionamiento del sistema neumático.</t>
  </si>
  <si>
    <t xml:space="preserve">Determinar condición de componentes eléctricos en sistemas neumáticos. </t>
  </si>
  <si>
    <t xml:space="preserve">Ordenar área de trabajo </t>
  </si>
  <si>
    <t xml:space="preserve">Utilizar elementos de protección personal (EPP) </t>
  </si>
  <si>
    <t xml:space="preserve">Socializar normas ambientales </t>
  </si>
  <si>
    <t xml:space="preserve">Aplicar normas de seguridad y salud en el trabajo. </t>
  </si>
  <si>
    <t xml:space="preserve">Diagnosticar condición de las partes y componentes del sistema neumático </t>
  </si>
  <si>
    <t xml:space="preserve">Recolectar datos con herramientas diagnósticos en sistemas neumático. </t>
  </si>
  <si>
    <t>Acoplamiento del sistema Neumático con los demás sistemas de la máquina:  Procedimientos y protocolo de montaje de componentes al equipo</t>
  </si>
  <si>
    <t>Ensamble de componentes: Procedimiento y protocolo de ensamble, ajuste del componente (Torque), calibración de las variables físicas del funcionamiento del componente (caudal, presión, fuerza, temperatura, velocidad), interpretación del manual de ensamble y de especificaciones técnicas.</t>
  </si>
  <si>
    <r>
      <rPr>
        <b/>
        <sz val="11"/>
        <color theme="1"/>
        <rFont val="Calibri"/>
        <family val="2"/>
        <scheme val="minor"/>
      </rPr>
      <t>R2.</t>
    </r>
    <r>
      <rPr>
        <sz val="11"/>
        <color theme="1"/>
        <rFont val="Calibri"/>
        <family val="2"/>
        <scheme val="minor"/>
      </rPr>
      <t xml:space="preserve">
Insumos para Mantenimiento de Sistemas neumáticos y electroneumáticos: Conceptos, Características, tipos, clasificación de Aceites hidráulicos, filtros, acondicionadores hidráulicos, mangueras y racores.</t>
    </r>
  </si>
  <si>
    <r>
      <rPr>
        <b/>
        <sz val="11"/>
        <color theme="1"/>
        <rFont val="Calibri"/>
        <family val="2"/>
        <scheme val="minor"/>
      </rPr>
      <t>Actividad de conocimiento No1 ,RAP No 1</t>
    </r>
    <r>
      <rPr>
        <sz val="11"/>
        <color theme="1"/>
        <rFont val="Calibri"/>
        <family val="2"/>
        <scheme val="minor"/>
      </rPr>
      <t xml:space="preserve">
Mediante presentacion de power point el instructor socializa los temas referentes a :
Sistema de Unidades ( Conceptos, clasificación del sistema inglés, internacional, conversión, magnitudes de longitud, área, volumen, gravedad, aceleración, fuerza, masa, potencia, torque, presión, caudal, velocidad lineal, velocidad angular, corriente eléctrica, voltaje, resistencia eléctrica, frecuencia); una vez contextualizado el tema en grupo de 2 aprendices, se les va entregar un tema de sistema de unidades para que realicen la exposicion en forma aplicada eligiendo y utilizando las herramientas manuales con ejemplos reales en mantenimiento de equipo pesado.</t>
    </r>
  </si>
  <si>
    <r>
      <rPr>
        <b/>
        <sz val="11"/>
        <color theme="1"/>
        <rFont val="Calibri"/>
        <family val="2"/>
        <scheme val="minor"/>
      </rPr>
      <t>Evidencia No 1, RAP No1 :</t>
    </r>
    <r>
      <rPr>
        <sz val="11"/>
        <color theme="1"/>
        <rFont val="Calibri"/>
        <family val="2"/>
        <scheme val="minor"/>
      </rPr>
      <t xml:space="preserve"> Exposicion del sistema de unidades en mantenimiento de equipo pesado.
</t>
    </r>
    <r>
      <rPr>
        <b/>
        <sz val="11"/>
        <color theme="1"/>
        <rFont val="Calibri"/>
        <family val="2"/>
        <scheme val="minor"/>
      </rPr>
      <t>Instrumento de evaluacion:</t>
    </r>
    <r>
      <rPr>
        <sz val="11"/>
        <color theme="1"/>
        <rFont val="Calibri"/>
        <family val="2"/>
        <scheme val="minor"/>
      </rPr>
      <t xml:space="preserve"> lista de chequeo de conocimiento
</t>
    </r>
  </si>
  <si>
    <t>1. Presentacion en pawer point , videos, tutoria, ejercicios de aplicación, ivestigacion, lectura critica</t>
  </si>
  <si>
    <t xml:space="preserve">ambiente presencial de aprendizaje </t>
  </si>
  <si>
    <r>
      <rPr>
        <b/>
        <sz val="11"/>
        <color theme="1"/>
        <rFont val="Calibri"/>
        <family val="2"/>
        <scheme val="minor"/>
      </rPr>
      <t>Materiales;</t>
    </r>
    <r>
      <rPr>
        <sz val="11"/>
        <color theme="1"/>
        <rFont val="Calibri"/>
        <family val="2"/>
        <scheme val="minor"/>
      </rPr>
      <t xml:space="preserve"> tablero, borrador, 5 marcadores de diferente color.
</t>
    </r>
    <r>
      <rPr>
        <b/>
        <sz val="11"/>
        <color theme="1"/>
        <rFont val="Calibri"/>
        <family val="2"/>
        <scheme val="minor"/>
      </rPr>
      <t>Equipos:</t>
    </r>
    <r>
      <rPr>
        <sz val="11"/>
        <color theme="1"/>
        <rFont val="Calibri"/>
        <family val="2"/>
        <scheme val="minor"/>
      </rPr>
      <t xml:space="preserve"> computador. Televisor o video beam, parlantes, internet.</t>
    </r>
  </si>
  <si>
    <r>
      <rPr>
        <b/>
        <sz val="11"/>
        <color theme="1"/>
        <rFont val="Calibri"/>
        <family val="2"/>
        <scheme val="minor"/>
      </rPr>
      <t xml:space="preserve">Alternativa 1. </t>
    </r>
    <r>
      <rPr>
        <sz val="11"/>
        <color theme="1"/>
        <rFont val="Calibri"/>
        <family val="2"/>
        <scheme val="minor"/>
      </rPr>
      <t xml:space="preserve">titulo porfesionaluniversitario en disciplina academica del nucleo basico de conocimiento en : ingenieria mecanica y afines, ingenieria electronica y afines
</t>
    </r>
    <r>
      <rPr>
        <b/>
        <sz val="11"/>
        <color theme="1"/>
        <rFont val="Calibri"/>
        <family val="2"/>
        <scheme val="minor"/>
      </rPr>
      <t xml:space="preserve">Aletrnativa 2. </t>
    </r>
    <r>
      <rPr>
        <sz val="11"/>
        <color theme="1"/>
        <rFont val="Calibri"/>
        <family val="2"/>
        <scheme val="minor"/>
      </rPr>
      <t xml:space="preserve">titulo de tecnologo en mantenimiento electromecanico de equipo pesado
</t>
    </r>
    <r>
      <rPr>
        <b/>
        <sz val="11"/>
        <color theme="1"/>
        <rFont val="Calibri"/>
        <family val="2"/>
        <scheme val="minor"/>
      </rPr>
      <t>Alternativa 3</t>
    </r>
    <r>
      <rPr>
        <sz val="11"/>
        <color theme="1"/>
        <rFont val="Calibri"/>
        <family val="2"/>
        <scheme val="minor"/>
      </rPr>
      <t>. titulo de tecnologo, en disciplia academica del nucleo basico de conocimiento en: ingenieria mecanica y afines, ingenieria electronica o afines</t>
    </r>
  </si>
  <si>
    <t xml:space="preserve">Resuelve problemas según principios y formulas establecidas para Neumática  </t>
  </si>
  <si>
    <t>Interpreta planos Neumáticos y eléctricos según normas internacionales.G20</t>
  </si>
  <si>
    <t xml:space="preserve">Identifica componentes de los sistemas Neumáticos, de acuerdo con estándares internacionales 
</t>
  </si>
  <si>
    <t xml:space="preserve">Define el funcionamiento y la función de los componentes del sistema Neumáticos y ElectroNeumáticos de acuerdo con el manual del fabricante. 
</t>
  </si>
  <si>
    <t>Inspección de sistemas Neumáticos: Características, tipos de Técnicas de diagnóstico Visual, con Herramientas y Equipos (escáner, multímetro, manómetros de alta y baja presión, tetra gay, flujómetro, termómetros), interpretación de planos eléctricos, planos neumáticos, códigos de fallas en escáner y tablero monitor de la máquina, manuales de servicio, formatos para la recolección de la información.</t>
  </si>
  <si>
    <t>Dispositivos de Control Electrónico para Electroneumática: Conceptos y características de Relees, Contactores, Solenoides, Electroválvulas, Finales de carrera, Sensores, módulos de control, cableado, conectores.</t>
  </si>
  <si>
    <t xml:space="preserve">Componentes de sistemas neumáticos/electroneumáticos: características, tipos, funcionamiento y simbología: (tanque o depósito neumático, compresores, motores neumáticos, cilindros neumáticos, válvulas de cierre, válvulas de presión, válvulas de caudal, válvulas distribuidoras, , circuitos neumáticos, filtros, enfriadores, mangueras y accesorios). </t>
  </si>
  <si>
    <r>
      <rPr>
        <b/>
        <sz val="11"/>
        <color theme="1"/>
        <rFont val="Calibri"/>
        <family val="2"/>
        <scheme val="minor"/>
      </rPr>
      <t xml:space="preserve"> </t>
    </r>
    <r>
      <rPr>
        <sz val="11"/>
        <color theme="1"/>
        <rFont val="Calibri"/>
        <family val="2"/>
        <scheme val="minor"/>
      </rPr>
      <t xml:space="preserve">
Elige herramientas manuales de acuerdo con la orden de mantenimiento 
</t>
    </r>
  </si>
  <si>
    <r>
      <rPr>
        <b/>
        <sz val="11"/>
        <color theme="1"/>
        <rFont val="Calibri"/>
        <family val="2"/>
        <scheme val="minor"/>
      </rPr>
      <t xml:space="preserve"> </t>
    </r>
    <r>
      <rPr>
        <sz val="11"/>
        <color theme="1"/>
        <rFont val="Calibri"/>
        <family val="2"/>
        <scheme val="minor"/>
      </rPr>
      <t xml:space="preserve">Resuelve problemas haciendo uso de principios y formulas establecidas para Oleohidráulica </t>
    </r>
  </si>
  <si>
    <t>Selecciona manuales de mantenimiento de acuerdo con la orden de trabajo (OT)</t>
  </si>
  <si>
    <t>Recurre a manuales técnico de acuerdo con el diagnóstico a ejecutar</t>
  </si>
  <si>
    <t xml:space="preserve">Inspecciona partes y componentes del sistema Neumático según procedimientos recomendados del fabricante y protocolos establecidos en la empresa. </t>
  </si>
  <si>
    <t>Aplica procedimientos de Diagnóstico a partes y componentes del sistema Neumáticos según manual de servicio o protocolos de mantenimiento.</t>
  </si>
  <si>
    <t xml:space="preserve">Organiza el área de trabajo de acuerdo con políticas de la empresa. </t>
  </si>
  <si>
    <t xml:space="preserve">Usa los EPP de acuerdo con políticas de la empresa   </t>
  </si>
  <si>
    <t xml:space="preserve">Identifica normas de seguridad y salud en el trabajo de acuerdo con protocolos establecidos  por la empresa. </t>
  </si>
  <si>
    <t xml:space="preserve">Reconoce las normas ambientales según normatividad 
</t>
  </si>
  <si>
    <t xml:space="preserve">Aplica normas de seguridad y salud en el trabajo y normas ambientales en la actividad de reparación de fallas y averías del sistema Neumáticos y Electroneumático según procedimientos y parámetros del fabricante. </t>
  </si>
  <si>
    <t>Diligencia los diferentes formatos requeridos para la recolección de información diagnostica según procedimientos establecidos.</t>
  </si>
  <si>
    <t>Genera informe sobre el diagnóstico ejecutado de manera física o electrónica, de acuerdo con protocolos establecidos por la empresa.</t>
  </si>
  <si>
    <t xml:space="preserve"> 
Disponer herramientas manuales  
</t>
  </si>
  <si>
    <t>Desensamble de componentes Neumáticos/electroneumáticos de demás sistemas de la maquina: Procedimientos y protocolos, manejo de manual de desensamble y ensamble.</t>
  </si>
  <si>
    <t>Corrección de Averías: Procedimiento y técnicas para la rehabilitación de partes y / o, componentes, cambio componentes y / o partes, manejo de manual de partes, guías de reusabilidad, manual de operación de sistemas, manual de solución de problemas.</t>
  </si>
  <si>
    <t>Desmontar componente. 
Desensamblar componente</t>
  </si>
  <si>
    <t>Valorar estado de partes del componente.</t>
  </si>
  <si>
    <t xml:space="preserve">Ensamblar componente. 
Cambiar partes del componente.
</t>
  </si>
  <si>
    <t xml:space="preserve">Instalar componente.
Integrar componentes neumáticos con sistemas eléctrico/electrónicos </t>
  </si>
  <si>
    <t xml:space="preserve">Corregir averías del componente. </t>
  </si>
  <si>
    <t xml:space="preserve">Aplica procedimientos en el desmontaje del componente a reparar según procedimientos del fabricante. 
Utiliza instructivo para el desensamble y ensamble del componente a reparar. 
Desensambla componentes a reparar siguiendo procedimientos del manual de servicio </t>
  </si>
  <si>
    <t>Corrige fallas en partes del componente siguiendo procedimientos establecidos</t>
  </si>
  <si>
    <t xml:space="preserve">Ensambla componentes siguiendo procedimientos del manual de servicio  </t>
  </si>
  <si>
    <r>
      <rPr>
        <b/>
        <sz val="11"/>
        <color theme="1"/>
        <rFont val="Calibri"/>
        <family val="2"/>
        <scheme val="minor"/>
      </rPr>
      <t xml:space="preserve">R2. </t>
    </r>
    <r>
      <rPr>
        <sz val="11"/>
        <color theme="1"/>
        <rFont val="Calibri"/>
        <family val="2"/>
        <scheme val="minor"/>
      </rPr>
      <t xml:space="preserve">
Escoge los insumos requeridos en la actividad de Mantenimiento de acuerdo con la orden de trabajo 
Dispone equipos especializados de acuerdo con la orden de mantenimiento. 
Maneja instrucciones para la valoración de las condiciones mecánicas y estructurales de las partes del componente a reparar.  </t>
    </r>
  </si>
  <si>
    <t>Integra componentes hidráulicos con sistema eléctrico/electrónico de acuerdo a parámetros establecidos por el manual del fabricante.
Instala componentes del sistema tecnológico de acuerdo a procedimientos establecidos.</t>
  </si>
  <si>
    <t xml:space="preserve">Pruebas estáticas y Dinámicas: Procedimiento y protocolos para realizar puesta a punto el sistema tecnológico (manual de pruebas y ajustes, Prácticas y reglas para el control de la operatividad del sistema tecnológico Neumático/Electroneumático, manual de operación del sistema tecnológico Neumático/electroneumático) </t>
  </si>
  <si>
    <t>informes de servicio. (Confirmar condición de reparación del componente, entrega al cliente en operatividad el sistema y/o máquina)</t>
  </si>
  <si>
    <t>Acondicionamiento de las Partes Que Evaluar: procedimiento y técnicas para la evaluación de las condiciones de las partes del componente; Observación visual, ensayos no destructivos,</t>
  </si>
  <si>
    <t xml:space="preserve">Realizar pruebas estáticas y dinámicas </t>
  </si>
  <si>
    <t>Entregar sistema tecnológico operativo 
Generar reporte de la actividad</t>
  </si>
  <si>
    <t xml:space="preserve">Comprobar funcionamiento del componente reparado 
Comprobar operatividad del sistema tecnológico </t>
  </si>
  <si>
    <t xml:space="preserve">Realiza pruebas estáticas y dinámicas según procedimiento establecido. </t>
  </si>
  <si>
    <t xml:space="preserve">Documenta la orden de trabajo de acuerdo con los planes de mantenimiento y requerimientos de la empresa </t>
  </si>
  <si>
    <t xml:space="preserve">Presenta informe sobre la actividad de mantenimiento asignada según formatos establecidos.
Entrega el componente en óptimas condiciones de funcionamiento según parámetros del fabricante. </t>
  </si>
  <si>
    <t>Componentes de sistemas Oleohidráulicos y Electrohidráulicos: Conceptos, Características, tipos, funcionamiento y simbología. (tanque o depósito hidráulico, fluidos hidráulicos, bombas hidráulicas, motores hidráulicos, cilindros hidráulicos, acumuladores hidráulicos, válvulas de cierre, válvulas de presión, válvulas de caudal, válvulas distribuidoras, circuitos hidráulicos, filtros, enfriadores, mangueras y accesorios).</t>
  </si>
  <si>
    <t>Normas y lineamientos. Técnicas de filtración. Técnicas de unión, etc.</t>
  </si>
  <si>
    <t>Diseño e interpretación de planos hidráulicos.</t>
  </si>
  <si>
    <t>Dispositivos de Control Electrónico para Electrohidráulica: Relees, Contactores, Solenoides, Electroválvulas, Finales de carrera, Sensores, módulos de control, componentes de entrada, componentes de salida, conectores, cableado.</t>
  </si>
  <si>
    <t>Diseño e interpretación de planos electrohidráulicos.</t>
  </si>
  <si>
    <t>Manuales Técnicos: Conceptos, clases y características de los manuales para mantenimiento de sistemas hidráulicos y electrohidráulicos (pruebas y ajustes, solución de problemas, especificaciones técnicas, parte números, arme y desarme, operación de sistemas).</t>
  </si>
  <si>
    <t>Normas Ambientales, de Seguridad y Salud en el Trabajo: características y regulaciones para el mantenimiento del Sistema Hidráulico, Electrohidráulico, disposición de residuos.</t>
  </si>
  <si>
    <t>Inspección de Sistemas Hidráulicos/Electrohidráulicos: formatos para recolección de datos, listas de chequeo. Técnicas, características y procedimientos.</t>
  </si>
  <si>
    <t>Diagnóstico de sistemas electrohidráulicos: conceptos, características e interpretación de códigos de fallas, procedimientos de anulación de códigos de fallas empleando escáner y el tablero monitor de la máquina, diagnosticar componentes electrónicos (Relees, Contactores, Solenoides, Electroválvulas, Finales de carrera, Sensores, módulos de control, componentes de entrada, componentes de salida, conectores, cableado).</t>
  </si>
  <si>
    <r>
      <rPr>
        <b/>
        <sz val="11"/>
        <color theme="1"/>
        <rFont val="Calibri"/>
        <family val="2"/>
        <scheme val="minor"/>
      </rPr>
      <t>R4.</t>
    </r>
    <r>
      <rPr>
        <sz val="11"/>
        <color theme="1"/>
        <rFont val="Calibri"/>
        <family val="2"/>
        <scheme val="minor"/>
      </rPr>
      <t xml:space="preserve">
Fundamentos de Oleohidráulica: Conceptos, principios y características (Hidrostática, hidrodinámica, formas de transmisión de energía, Ley de Pascal, Transmisión de Fuerzas, Transmisión de Fuerzas Externas, Transmisión de Presión, Ley de Flujo, Tipos de Flujo, Ley de Continuidad, Ley de Bernoulli, Ley de Conservación de Energías, Fricción y Perdida de Presión, Transformación de Energía, Transporte de Energía, efecto orificio).</t>
    </r>
  </si>
  <si>
    <t>Utilizar elementos de protección personal (EPP)</t>
  </si>
  <si>
    <t xml:space="preserve">Socializar normas ambientales 
Aplicar normas de seguridad y salud en el trabajo. </t>
  </si>
  <si>
    <t xml:space="preserve">Elegir equipos para diagnóstico. 
Diagnosticar condición de las partes y componentes del sistema hidráulico.
Diagnosticar condición de circuitos eléctricos/electrónicos del sistema electrohidráulico. 
Recolectar datos con herramientas diagnósticos en sistemas Oleohidráulicos </t>
  </si>
  <si>
    <t>Emitir conceptos del diagnóstico del sistema</t>
  </si>
  <si>
    <t xml:space="preserve">Disponer herramientas manuales   </t>
  </si>
  <si>
    <t xml:space="preserve">Reconocer componentes de los sistemas Oleo hidráulica y Electrohidráulico  </t>
  </si>
  <si>
    <t xml:space="preserve">
Selecciona manuales de mantenimiento de acuerdo con la orden de trabajo (OT)
Recurre a manuales técnico de acuerdo con el diagnóstico a ejecutar. </t>
  </si>
  <si>
    <t>Aplica normas de seguridad y salud en el trabajo y normas ambientales en la actividad de reparación de fallas y averías del sistema Oleo-hidráulicos y Electro Oleo-hidráulicos según procedimientos y parámetros del fabricante.</t>
  </si>
  <si>
    <t xml:space="preserve">Elige herramientas manuales de acuerdo con la orden de mantenimiento 
Inspecciona partes y componentes del sistema Oleohidráulico siguiendo procedimientos recomendados del fabricante y protocolos establecidos en la empresa. </t>
  </si>
  <si>
    <t xml:space="preserve">Aplica procedimientos de Diagnóstico a partes y componentes del sistema Oleohidráulico según manual de servicio o protocolos de mantenimiento 
Utiliza herramientas de diagnóstico para monitorear las diferentes variables que interviene en la tecnología Oleohidráulico, siguiendo protocolo establecidos. 
Diligencia los diferentes formatos requeridos para la recolección de información diagnostica según procedimientos establecidos. </t>
  </si>
  <si>
    <r>
      <rPr>
        <b/>
        <sz val="11"/>
        <color theme="1"/>
        <rFont val="Calibri"/>
        <family val="2"/>
        <scheme val="minor"/>
      </rPr>
      <t xml:space="preserve">R4. </t>
    </r>
    <r>
      <rPr>
        <sz val="11"/>
        <color theme="1"/>
        <rFont val="Calibri"/>
        <family val="2"/>
        <scheme val="minor"/>
      </rPr>
      <t xml:space="preserve">
Identifica componentes de los sistemas Oleohidráulicos, de acuerdo con el manual del fabricante 
Define el funcionamiento y la función de los componentes del sistema Oleohidráulico y Electro Oleohidráulico según manual de operación de sistemas. 
Interpreta planos Oleohidráulicos y eléctricos según parámetros establecidos.  
</t>
    </r>
  </si>
  <si>
    <t>Desensamble de componentes Hidráulicos/electrohidráulicos de demás sistemas de la maquina: Procedimientos y protocolos, manejo de manual de desensamble y ensamble.</t>
  </si>
  <si>
    <t>Corrección de Averías: Procedimiento y técnicas para la rehabilitación de partes y / o, componentes, cambio componentes y / o partes, manejo de manual de partes, guías de
reusabilidad, manual de operación de sistemas, manual de solución de problemas.</t>
  </si>
  <si>
    <r>
      <rPr>
        <b/>
        <sz val="11"/>
        <color theme="1"/>
        <rFont val="Calibri"/>
        <family val="2"/>
        <scheme val="minor"/>
      </rPr>
      <t>R5.</t>
    </r>
    <r>
      <rPr>
        <sz val="11"/>
        <color theme="1"/>
        <rFont val="Calibri"/>
        <family val="2"/>
        <scheme val="minor"/>
      </rPr>
      <t xml:space="preserve">
Insumos para Mantenimiento de Sistemas hidráulicos, electrohidráulicos: Conceptos, Características, tipos, clasificación de Aceites hidráulicos, filtros, acondicionadores hidráulicos, mangueras y racores.</t>
    </r>
  </si>
  <si>
    <t>Acoplamiento del sistema hidráulico con los demás sistemas de la máquina: Procedimientos y protocolo de montaje de componentes al equipo.</t>
  </si>
  <si>
    <t xml:space="preserve">Desmontar componente. 
Desensamblar componente. </t>
  </si>
  <si>
    <t xml:space="preserve">Valorar estado de partes del componente 
Corregir averías del componente. 
Cambiar partes del componente </t>
  </si>
  <si>
    <t xml:space="preserve">Ensamblar componente. 
Instalar componente </t>
  </si>
  <si>
    <t>Integrar componentes hidráulicos con sistemas eléctrico/electrónicos.</t>
  </si>
  <si>
    <t>Seleccionar insumos a utilizar en la actividad de Mantenimiento.</t>
  </si>
  <si>
    <t xml:space="preserve">Maneja instrucciones para la valoración de las condiciones mecánicas y estructurales de las partes del componente a reparar. 
Corrige fallas en partes del componente siguiendo procedimientos establecidos </t>
  </si>
  <si>
    <r>
      <rPr>
        <b/>
        <sz val="11"/>
        <color theme="1"/>
        <rFont val="Calibri"/>
        <family val="2"/>
        <scheme val="minor"/>
      </rPr>
      <t xml:space="preserve">R5. </t>
    </r>
    <r>
      <rPr>
        <sz val="11"/>
        <color theme="1"/>
        <rFont val="Calibri"/>
        <family val="2"/>
        <scheme val="minor"/>
      </rPr>
      <t xml:space="preserve">
Escoge los insumos requeridos en la actividad de Mantenimiento de acuerdo con la orden de trabajo 
Dispone equipos especializados de acuerdo con la orden de mantenimiento. . 
Integra componentes hidráulicos con sistema eléctrico/electrónico de acuerdo a parámetros establecidos por el manual del fabricante.
Instala componentes del sistema tecnológico de acuerdo a procedimientos establecidos.</t>
    </r>
  </si>
  <si>
    <t>Ensambla componentes siguiendo procedimientos del manual de servicio</t>
  </si>
  <si>
    <t xml:space="preserve">Aplica procedimientos en el desmontaje del componente a reparar según procedimientos del fabricante. 
Utiliza instructivo para el desensamble y ensamble del componente a reparar
Desensambla componentes a reparar siguiendo procedimientos del manual de servicio </t>
  </si>
  <si>
    <r>
      <rPr>
        <b/>
        <sz val="11"/>
        <color theme="1"/>
        <rFont val="Calibri"/>
        <family val="2"/>
        <scheme val="minor"/>
      </rPr>
      <t>R6</t>
    </r>
    <r>
      <rPr>
        <sz val="11"/>
        <color theme="1"/>
        <rFont val="Calibri"/>
        <family val="2"/>
        <scheme val="minor"/>
      </rPr>
      <t xml:space="preserve">
Acondicionamiento de las Partes Que Evaluar: procedimiento y técnicas para la evaluación de las condiciones de las partes del componente; Observación visual, ensayos no destructivos,</t>
    </r>
  </si>
  <si>
    <t>Entregar sistema tecnológico neumático operativo 
Generar reporte de la actividad</t>
  </si>
  <si>
    <t>Entrega el componente en óptimas condiciones de funcionamiento según parámetros del 
fabricante. 
Presenta informe sobre la actividad de mantenimiento asignada según formatos establecidos.</t>
  </si>
  <si>
    <t xml:space="preserve">Comprobar funcionamiento del componente reparado 
Comprobar operatividad del sistema tecnológico 
</t>
  </si>
  <si>
    <t xml:space="preserve">Documenta la orden de trabajo de acuerdo con los planes de mantenimiento y requerimientos de la empresa 
</t>
  </si>
  <si>
    <t>Organización del taller: conceptos, características y distribución del taller; (iluminación, ventilación, zonas de circulación, señalización del puesto de trabajo, zonas de parqueo, zonas de lavado, área de mantenimiento preventivo, área de mantenimiento correctivo (motor, tren de fuerza, tren de rodaje, neumáticos, hidráulica, electricidad y electrónica), almacén de repuestos,Zona de baños.</t>
  </si>
  <si>
    <t xml:space="preserve">Organizar puestos de trabajo: conceptos, clasificación de puestos de trabajo, señalización del puesto de trabajo, alistamiento del puesto de trabajo de acuerdo a orden de trabajo. </t>
  </si>
  <si>
    <t xml:space="preserve">Activos físicos (clasificación, instalaciones locativas, instalaciones de proceso, familias locativas, jerarquización de activos, equipos, componentes, piezas). </t>
  </si>
  <si>
    <r>
      <rPr>
        <b/>
        <sz val="10"/>
        <color rgb="FF000000"/>
        <rFont val="Calibri"/>
        <family val="2"/>
        <scheme val="minor"/>
      </rPr>
      <t xml:space="preserve">R1 </t>
    </r>
    <r>
      <rPr>
        <sz val="10"/>
        <color rgb="FF000000"/>
        <rFont val="Calibri"/>
        <family val="2"/>
        <scheme val="minor"/>
      </rPr>
      <t xml:space="preserve">
Regulaciones ambientales y de seguridad y salud en el trabajo (concepto, normas, tipos de factores de riesgos presentes en el área trabajo, características y regulaciones para el mantenimiento de maquinaria pesada, alcances y responsabilidades). </t>
    </r>
  </si>
  <si>
    <t>Codificación (concepto, aplicación, identificación, ficha técnica, plano, despiece, ubicación, asignación a equipos, información de los códigos, tipos de códigos, métodos de codificación).</t>
  </si>
  <si>
    <t xml:space="preserve">Listar equipos 
Desglosar equipos  </t>
  </si>
  <si>
    <t xml:space="preserve">Determinar área de trabajo según normas ambientales, seguridad y salud en el trabajo
Listar instalaciones locativas y de proceso
Establecer jerarquía  </t>
  </si>
  <si>
    <t xml:space="preserve">Separar componentes y piezas 
Agrupar equipos componentes y piezas en familias. </t>
  </si>
  <si>
    <t>Codificar equipos</t>
  </si>
  <si>
    <t xml:space="preserve">Reconoce manual físico o sistema interno de mantenimiento de acuerdo al equipo para ejecutar orden de trabajo (OT) </t>
  </si>
  <si>
    <t>Reconoce las herramientas de precisión de acuerdo con el mantenimiento a realizar y a la orden de trabajo cumpliendo con parámetros del fabricante.
Reconoce equipos, herramientas e insumos de soldadura según la orden de trabajo cumpliendo normas y parámetros del fabricante</t>
  </si>
  <si>
    <t xml:space="preserve">Identifica adecuadamente los materiales peligrosos usados en el taller de acuerdo a criterios establecidos. </t>
  </si>
  <si>
    <t xml:space="preserve">Socializar normas ambientales, seguridad y salud en el trabajo    </t>
  </si>
  <si>
    <t xml:space="preserve">Actividades de mantenimiento (naturaleza de la actividad de mantenimiento, tareas de mantenimiento, tipos de actividades de mantenimiento: correctivas, preventivas, predictivas, basada en la condición, rutinarias, autónomas, requerimientos operacionales, especialidades de las actividades, recursos, insumos, repuestos, talento humano, tiempo promedio entre fallas, Tiempo promedio para reparación).  </t>
  </si>
  <si>
    <t>Análisis de criticidad: fallas, consecuencias de falla, contexto operacional, criticidad, defecto, efecto de falla, falla funcional, modo de falla, mecanismo de falla, prioridad frecuencia de fallas, severidad de ocurrencia de falla, efectos de la falla, impacto ambiental, seguridad y salud, perdida de producción, daños en instalaciones, frecuencia de fallas, disponibilidad, confiabilidad, mantenibilidad, riesgos y costos totales.</t>
  </si>
  <si>
    <t>Técnicas de diligenciamiento de: listas de chequeo, informes de servicio, análisis preliminares de riesgo, órdenes y estándares de trabajo, tarjetas de campo, fichas de entrega de equipo, hojas de vida, historial de clientes de acuerdo con formatos establecidos por el fabricante y/o empresa.</t>
  </si>
  <si>
    <r>
      <rPr>
        <b/>
        <sz val="10"/>
        <color rgb="FF000000"/>
        <rFont val="Calibri"/>
        <family val="2"/>
        <scheme val="minor"/>
      </rPr>
      <t xml:space="preserve">R2 </t>
    </r>
    <r>
      <rPr>
        <sz val="10"/>
        <color rgb="FF000000"/>
        <rFont val="Calibri"/>
        <family val="2"/>
        <scheme val="minor"/>
      </rPr>
      <t xml:space="preserve">
Manuales técnicos (concepto, característica, y clasificación de manuales para el mantenimiento del equipo pesado, manual de partes, manual de operación de sistema, manual de pruebas y ajustes, manual de especificaciones técnicas, manual de solución de problemas, manual de servicio). 
</t>
    </r>
  </si>
  <si>
    <t>Documentar actividades de mantenimiento (conceptos, características, clasificación).</t>
  </si>
  <si>
    <t>Control de Inventarios (Conceptos, características y clases de formatos, solicitud de repuestos, formatos físicos y electrónicos, software control de inventarios, organización de stock de repuestos e insumos y aplicación de 5S).</t>
  </si>
  <si>
    <r>
      <rPr>
        <b/>
        <sz val="10"/>
        <color rgb="FF000000"/>
        <rFont val="Calibri"/>
        <family val="2"/>
        <scheme val="minor"/>
      </rPr>
      <t>R3</t>
    </r>
    <r>
      <rPr>
        <sz val="10"/>
        <color rgb="FF000000"/>
        <rFont val="Calibri"/>
        <family val="2"/>
        <scheme val="minor"/>
      </rPr>
      <t xml:space="preserve"> 
Repuestos e insumos (características, clases de   catálogos y fichas técnicas).  
</t>
    </r>
  </si>
  <si>
    <t>Centro de costo en los equipos y repuestos requeridos (conceptos, características y técnicas para asignación y control de costos de equipos y repuestos, condiciones de almacenaje y hojas de vida de equipos).</t>
  </si>
  <si>
    <r>
      <rPr>
        <b/>
        <sz val="10"/>
        <color rgb="FF000000"/>
        <rFont val="Calibri"/>
        <family val="2"/>
        <scheme val="minor"/>
      </rPr>
      <t>R4</t>
    </r>
    <r>
      <rPr>
        <sz val="10"/>
        <color rgb="FF000000"/>
        <rFont val="Calibri"/>
        <family val="2"/>
        <scheme val="minor"/>
      </rPr>
      <t xml:space="preserve">
Gestión de mantenimiento (conceptos, clasificación de mantenimiento, el plan de mantenimiento. Costos, calidad y personal de mantenimiento, la planificación de los trabajos, gestión del mantenimiento asistido por ordenador, software especializado en mantenimiento, mapa de proceso para la gestión del mantenimiento (planeación, ejecución, control, mejora  Continua)).</t>
    </r>
  </si>
  <si>
    <t>Rutas para el seguimiento a trabajos de mantenimiento antes de la entrega del equipo (Conceptos, características y clases de rutas, reproceso y garantías).</t>
  </si>
  <si>
    <t xml:space="preserve">Utilizar y verificar el uso de elementos de protección personal (EPP). 
Clasificar y usar herramientas mecánicas, eléctricas, hidráulicas, neumáticas y de izaje 
Clasificar y usar herramientas de extracción. </t>
  </si>
  <si>
    <t xml:space="preserve">Realizar lecturas en medición de componentes mecánicos </t>
  </si>
  <si>
    <t>Interpretar lecturas de instrumentos de medición. 
Interpretar lecturas de medición de precisión con instrumentos digitales.</t>
  </si>
  <si>
    <t>Usa los EPP pertinentes a la labor, de acuerdo con políticas de la empresa, normas de seguridad  y salud en el trabajo para taller de mantenimiento.
Emplea las herramientas de precisión de acuerdo con el mantenimiento a realizar y a la orden de trabajo cumpliendo con parámetros del fabricante.
Emplea equipos, herramientas e insumos de soldadura según la orden de trabajo cumpliendo normas y parámetros del fabricante</t>
  </si>
  <si>
    <t>Diligencia reportes o informes de actos y condiciones inseguras encontradas en áreas del taller, según políticas de la empresa y normatividad.</t>
  </si>
  <si>
    <t xml:space="preserve">Aplicar normas de seguridad y salud en el trabajo </t>
  </si>
  <si>
    <t xml:space="preserve">Identifica normas de seguridad y salud en el trabajo, de acuerdo a protocolos y normatividad.  
Selecciona manual físico o sistema interno de mantenimiento de acuerdo al equipo para ejecutar orden de trabajo (OT)  </t>
  </si>
  <si>
    <t xml:space="preserve">Monitorear y actualizar periódicamente el estado, condición, necesidad y existencia mínima de recursos para el mantenimiento de los equipos.
</t>
  </si>
  <si>
    <t xml:space="preserve">Controlar centro de costos de los equipos e inventarios de repuestos e insumos.
Elegir equipos para diagnóstico  
Administrar recursos físicos. 
Administrar equipos, instrumentos, herramientas del taller. 
Administrar elementos de seguridad. 
Administrar repuestos. </t>
  </si>
  <si>
    <t>Controla inventarios de repuestos según formatos, listas de chequeo y de acuerdo a procedimientos de la empresa.</t>
  </si>
  <si>
    <t xml:space="preserve">Autoriza los repuestos según directrices del fabricante, políticas de la empresa, solicitud de los técnicos, necesidades y tipo de servicio.
Establece rutinas para ejecutar mantenimiento de acuerdo a las políticas de la empresa y parámetros del fabricante. 
Dispone y dirige el talento humano acorde a la orden de trabajo para el mantenimiento requerido 
Dispone los EPP pertinentes a la labor 
Dispone área pertinente para ejecutar orden de trabajo 
Dispone herramientas manuales mecánicas de acuerdo con la orden de trabajo. 
Dispone herramientas manuales Eléctricas de acuerdo con la orden de trabajo. 
Dispone equipos especializados de acuerdo con orden de mantenimiento. 
Dispone los insumos requeridos de acuerdo al tipo y actividad de Mantenimiento requerido.  
Dispone adecuadamente los materiales peligrosos usados en el taller de acuerdo a criterios establecidos. 
Calcula presupuestos y costos de mano de obra de personal de mantenimiento de acuerdo a parámetros establecidos. 
Gestiona reportes o informes de actos y condiciones inseguras encontradas en áreas del taller,  según políticas de la empresa y normatividad. </t>
  </si>
  <si>
    <t xml:space="preserve">Evaluar procesos y actividades de mantenimiento.
Evaluar condiciones de trabajo de la máquina. 
Analizar periodicidad de fallas del equipo. 
Analizar modos de falla.
Evaluar indicadores de gestión en el mantenimiento 
Inspeccionar equipos antes de la entrega al cliente. </t>
  </si>
  <si>
    <t>Sigue y evalúa permanentemente los procesos y actividades de mantenimiento de sistemas de equipo pesado de acuerdo con las metas de programación del servicio, parámetros del fabricante, políticas de la empresa y normatividad vigente. 
Aplica diagramas de flujo en el análisis de fallas de los equipos según procedimientos establecidos. 
Organiza estadística para control de garantías de acuerdo con procedimientos establecidos.</t>
  </si>
  <si>
    <t xml:space="preserve">Ejecuta mecanismos de monitoreo y actualización del estado, condición, necesidad y existencia mínima de recursos físicos, de acuerdo con el inventario, directrices del plan de mantenimiento y necesidades del servicio. </t>
  </si>
  <si>
    <t xml:space="preserve">Elaborar bitácoras y hojas de vida. 
Escoger manuales y software de mantenimiento  </t>
  </si>
  <si>
    <t>Asesorar el talento humano en los procesos y actividades del mantenimiento
Seleccionar insumos a utilizar en la actividad de Mantenimiento  
Elaborar estándares para los tiempos y procesos de ejecución de actividades de mantenimiento</t>
  </si>
  <si>
    <t xml:space="preserve">Aplica normas de seguridad y salud en el trabajo, de acuerdo a protocolos y normatividad. </t>
  </si>
  <si>
    <t>Mantenimiento: definición, principios, tipos, costos, funciones, normativa, metodologías, contingencias, técnicas Riesgos: tipos, bloqueos de seguridad y características)</t>
  </si>
  <si>
    <t>Verificar cumplimiento de orden de trabajo
Verificar condiciones del área
Verificar insumos de mantenimiento
Verificar procedimientos técnicos
Recibir Equipos
Controlar listas de chequeo.
Controlar disposición de residuos.</t>
  </si>
  <si>
    <t>Socializar normas de seguridad y de control ambiental
Validar protocolos de seguridad.</t>
  </si>
  <si>
    <t xml:space="preserve">Clasifica rodamientos, bujes, correas y engranajes de acuerdo con fichas técnicas y parámetros establecidos. 
Identifica los equipos especializados de diagnóstico de acuerdo con el mantenimiento a realizar. 
Interpreta las lecturas emitidas en los equipos de diagnóstico de mantenimiento según parámetros del fabricante. 
Aplica técnicas de diagnóstico según procedimientos del fabricante. 
Identifica e interpreta la documentación de acuerdo con el mantenimiento a realizar y según estándares establecidos. 
Describe el servicio de mantenimiento de equipo pesado que se debe llevar a cabo en el taller, teniendo en cuenta competencias, procedimientos del fabricante, políticas empresariales, normas ambientales y de seguridad y salud en el trabajo.  </t>
  </si>
  <si>
    <t xml:space="preserve">Aplica normas ambientales, de seguridad y salud en el trabajo en procesos de mantenimiento. </t>
  </si>
  <si>
    <t>Recepción y Entrega de Productos intervenidos: Características de Los formatos de entrega: inventario interno y externo, órdenes de trabajo, garantías, fichas técnicas de control de automotores, presupuestos de costos de mantenimiento, cotizaciones.</t>
  </si>
  <si>
    <t>Asignar tareas de mantenimiento
Asignar inventario de herramientas.
Asignar repuestos
Operar software de inventarios de repuestos e insumos.</t>
  </si>
  <si>
    <t xml:space="preserve">Solicita insumos y repuestos para mantenimiento de acuerdo con órdenes de trabajo, parámetros del fabricante y políticas establecidas. 
Controla los inventarios de herramientas, insumos y repuestos siguiendo políticas establecidas. </t>
  </si>
  <si>
    <t>Documentar actividades de mantenimiento: conceptos, características, clasificación y técnicas de diligenciamiento de: Listas de chequeo, informes de servicio, análisis preliminares de riesgo, órdenes y estándares de trabajo, tarjetas de campo, fichas de entrega de equipo, hojas de vida, historial de clientes.</t>
  </si>
  <si>
    <t>Metodologías del Mantenimiento: Conceptos, clases, características, actividades; mantenimiento: Preventivo, correctivo, predictivo, técnicas de mantenimiento (Administrador de mantenimiento funcional AMF, mantenimiento preventivo total TPM, mantenimiento centrado en fiabilidad y confiabilidad MCFC, mantenimiento basado en los sentidos, VOSO, análisis de fallas bajo criticidad FMCA); aplicación de las 5 s, establecimiento del mantenimiento autónomo, planificación del mantenimiento preventivo, aplicación del mantenimiento centrado en la confiabilidad, mejoramiento de la efectividad de los equipos, aseguramiento de la calidad, formación y motivación de los  empleados.</t>
  </si>
  <si>
    <t>Inspección Antes de la entrega del Producto: Características y técnicas de pruebas estáticas y dinámicas del equipo.</t>
  </si>
  <si>
    <t>Maquinaria pesada: características, funcionamiento, componentes y procesos (maquinaria para infraestructura, minería y maquinaria agrícola).</t>
  </si>
  <si>
    <t>Monitorear actividades de mantenimiento.
Monitorear indicadores de mantenimiento
Verificar bitácoras de equipos
Verificar hojas de vida de equipos.</t>
  </si>
  <si>
    <t>Coordinar documentación de servicio de mantenimiento
Controlar entrega de equipo.</t>
  </si>
  <si>
    <t>Autorizar entrega de equipos a los clientes
Supervisar productividad de equipo pesado
Registrar informe de mantenimiento</t>
  </si>
  <si>
    <t xml:space="preserve">Realiza pruebas estáticas y dinámicas al equipo antes de la entrega de acuerdo con el manual de operación y mantenimiento.
Diligencia informe de mantenimiento aplicando normas de redacción y ortografía. </t>
  </si>
  <si>
    <t xml:space="preserve">Organiza documentación referente al servicio de mantenimiento siguiendo normatividad de la empresa 
Aplica técnicas de comunicación verbal y escrita en el manejo de personal a cargo según políticas establecidas. </t>
  </si>
  <si>
    <t>Explica el protocolo de servicio de mantenimiento de equipo pesado de acuerdo con: competencias, procedimientos del fabricante, políticas empresariales, normas ambientales y de seguridad y salud en el trabajo. 
Verifica la aplicación de competencias, procedimientos, políticas empresariales, normas ambientales y de seguridad y salud en el trabajo en los talleres de mantenimiento de equipo</t>
  </si>
  <si>
    <t>Pérdidas Económicas Asociadas al mantenimiento: Características de pérdidas por averías, por preparación y ajuste, paradas menores, velocidad reducida, defectos de calidad.</t>
  </si>
  <si>
    <t>Técnicas de Diagnóstico: Conceptos y características; análisis de fallas; Administrador de mantenimiento funcional (AMF), Mantenimiento centrado en fiabilidad y confiabilidad (RCM), Análisis de fallas bajo criticidad (FMECA), sistema VOSO.</t>
  </si>
  <si>
    <t>Indicadores de Mantenimiento: Conceptualización y características de variables en cuanto a Disponibilidad, fiabilidad, mantenibilidad, eficiencia total de los equipos, rendimiento, calidad.</t>
  </si>
  <si>
    <t>Herramientas Asociadas a los Planes de Mantenimiento: Características y Tipos de ciclo Deming, principio de Pareto. Equipos de mejora, método single minute Exchange of die, diagrama de dispersión, estudio de métodos, análisis modal de fallas y efectos, controles estadísticos de procesos, modelo de cola simple.</t>
  </si>
  <si>
    <t>Operar software de mantenimiento.</t>
  </si>
  <si>
    <t>Supervisar seguimiento post entrega de equipos
Analizar la confiabilidad y la disponibilidad del equipo pesado</t>
  </si>
  <si>
    <t>Definir parámetros de mantenimiento 
Aplicar estándares de calidad en el mantenimiento
Establecer órdenes de trabajo.</t>
  </si>
  <si>
    <t>Realizar trazabilidad a solicitud de compra
Definir estadísticas de fallas y paradas de equipos.
Minimizar tiempos de mantenimiento preventivo, correctivo.</t>
  </si>
  <si>
    <t xml:space="preserve">Realiza programa mantenimiento preventivo a equipos de acuerdo con rutina según manual de mantenimiento y políticas establecidas. 
Realiza programa mantenimiento correctivo a equipos de acuerdo falla presentada y según manual de fabricante. 
Aplica técnicas de mantenimiento centrado en confiabilidad y fiabilidad de acuerdo con parámetros establecidos.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</si>
</sst>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sz val="12"/>
      <color theme="1"/>
      <name val="Calibri"/>
      <family val="2"/>
      <scheme val="minor"/>
    </font>
    <font>
      <b/>
      <sz val="11"/>
      <color theme="1"/>
      <name val="Calibri"/>
      <family val="2"/>
      <scheme val="minor"/>
    </font>
    <font>
      <b/>
      <sz val="10"/>
      <color rgb="FF000000"/>
      <name val="Calibri"/>
      <family val="2"/>
      <scheme val="minor"/>
    </font>
    <font>
      <sz val="10"/>
      <color rgb="FF000000"/>
      <name val="Calibri"/>
      <family val="2"/>
      <scheme val="minor"/>
    </font>
    <font>
      <sz val="9"/>
      <color indexed="81"/>
      <name val="Tahoma"/>
      <charset val="1"/>
    </font>
    <font>
      <b/>
      <sz val="9"/>
      <color indexed="81"/>
      <name val="Tahoma"/>
      <charset val="1"/>
    </font>
    <font>
      <sz val="12"/>
      <color rgb="FF000000"/>
      <name val="Calibri"/>
      <family val="2"/>
      <scheme val="minor"/>
    </font>
  </fonts>
  <fills count="11">
    <fill>
      <patternFill patternType="none"/>
    </fill>
    <fill>
      <patternFill patternType="gray125"/>
    </fill>
    <fill>
      <patternFill patternType="solid">
        <fgColor rgb="FF575757"/>
        <bgColor indexed="64"/>
      </patternFill>
    </fill>
    <fill>
      <patternFill patternType="solid">
        <fgColor theme="1" tint="0.249977111117893"/>
        <bgColor indexed="64"/>
      </patternFill>
    </fill>
    <fill>
      <patternFill patternType="solid">
        <fgColor theme="2"/>
        <bgColor indexed="64"/>
      </patternFill>
    </fill>
    <fill>
      <patternFill patternType="solid">
        <fgColor theme="4"/>
        <bgColor indexed="64"/>
      </patternFill>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theme="6" tint="0.59999389629810485"/>
        <bgColor indexed="64"/>
      </patternFill>
    </fill>
    <fill>
      <patternFill patternType="solid">
        <fgColor rgb="FFFFFF9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thin">
        <color auto="1"/>
      </right>
      <top/>
      <bottom/>
      <diagonal/>
    </border>
    <border>
      <left style="medium">
        <color rgb="FFABABAB"/>
      </left>
      <right style="medium">
        <color rgb="FFABABAB"/>
      </right>
      <top style="medium">
        <color rgb="FFABABAB"/>
      </top>
      <bottom style="medium">
        <color rgb="FFABABAB"/>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8">
    <xf numFmtId="0" fontId="0" fillId="0" borderId="0" xfId="0"/>
    <xf numFmtId="0" fontId="12" fillId="0" borderId="0" xfId="0" applyFont="1"/>
    <xf numFmtId="0" fontId="0" fillId="0" borderId="1" xfId="0" applyBorder="1" applyAlignment="1">
      <alignment horizontal="center" vertical="center"/>
    </xf>
    <xf numFmtId="0" fontId="17" fillId="3" borderId="1" xfId="0" applyFont="1" applyFill="1" applyBorder="1" applyAlignment="1">
      <alignment horizontal="center" vertical="center" wrapText="1"/>
    </xf>
    <xf numFmtId="0" fontId="14" fillId="0" borderId="0" xfId="0" applyFont="1"/>
    <xf numFmtId="0" fontId="19" fillId="3"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2" borderId="1" xfId="0" applyFont="1" applyFill="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3" xfId="0" applyBorder="1" applyAlignment="1">
      <alignment horizontal="center" vertical="center"/>
    </xf>
    <xf numFmtId="0" fontId="0" fillId="0" borderId="13" xfId="0" applyBorder="1" applyAlignment="1">
      <alignment horizontal="center" vertical="center" wrapText="1"/>
    </xf>
    <xf numFmtId="0" fontId="6" fillId="0" borderId="0" xfId="0" applyFont="1" applyAlignment="1">
      <alignment vertical="center" wrapText="1"/>
    </xf>
    <xf numFmtId="0" fontId="0" fillId="6" borderId="1" xfId="0" applyFill="1" applyBorder="1" applyAlignment="1">
      <alignment horizontal="left" vertical="center"/>
    </xf>
    <xf numFmtId="0" fontId="0" fillId="6" borderId="2" xfId="0" applyFill="1" applyBorder="1" applyAlignment="1">
      <alignment horizontal="left" vertical="center"/>
    </xf>
    <xf numFmtId="0" fontId="7" fillId="4" borderId="1" xfId="0" applyFont="1" applyFill="1" applyBorder="1" applyAlignment="1">
      <alignment horizontal="left" vertical="center"/>
    </xf>
    <xf numFmtId="0" fontId="7" fillId="5" borderId="1" xfId="0" applyFont="1" applyFill="1" applyBorder="1" applyAlignment="1">
      <alignment horizontal="left" vertical="center" wrapText="1"/>
    </xf>
    <xf numFmtId="0" fontId="7" fillId="5" borderId="1" xfId="0" applyFont="1" applyFill="1" applyBorder="1" applyAlignment="1">
      <alignment horizontal="left" vertical="center"/>
    </xf>
    <xf numFmtId="0" fontId="0" fillId="0" borderId="2" xfId="0" applyFill="1" applyBorder="1" applyAlignment="1">
      <alignment vertical="center" wrapText="1"/>
    </xf>
    <xf numFmtId="0" fontId="0" fillId="0" borderId="2" xfId="0" applyFill="1" applyBorder="1" applyAlignment="1">
      <alignment horizontal="left" vertical="center" wrapText="1"/>
    </xf>
    <xf numFmtId="0" fontId="0" fillId="0" borderId="1" xfId="0" applyFill="1" applyBorder="1" applyAlignment="1">
      <alignment horizontal="left" vertical="center" wrapText="1"/>
    </xf>
    <xf numFmtId="0" fontId="31" fillId="0" borderId="0" xfId="0" applyFont="1" applyFill="1" applyBorder="1" applyAlignment="1">
      <alignment horizontal="center" vertical="center" wrapText="1"/>
    </xf>
    <xf numFmtId="1" fontId="0" fillId="0" borderId="0" xfId="0" applyNumberFormat="1"/>
    <xf numFmtId="0" fontId="0" fillId="6" borderId="1" xfId="0" applyFill="1" applyBorder="1" applyAlignment="1">
      <alignment horizontal="left"/>
    </xf>
    <xf numFmtId="0" fontId="0" fillId="0" borderId="0" xfId="0" applyAlignment="1">
      <alignment horizontal="left"/>
    </xf>
    <xf numFmtId="0" fontId="0" fillId="6" borderId="2" xfId="0" applyFill="1" applyBorder="1" applyAlignment="1">
      <alignment horizontal="left"/>
    </xf>
    <xf numFmtId="0" fontId="0" fillId="6" borderId="8" xfId="0" applyFill="1" applyBorder="1" applyAlignment="1">
      <alignment horizontal="left"/>
    </xf>
    <xf numFmtId="0" fontId="7" fillId="4" borderId="1" xfId="0" applyFont="1" applyFill="1" applyBorder="1" applyAlignment="1">
      <alignment horizontal="left" vertical="top"/>
    </xf>
    <xf numFmtId="0" fontId="7" fillId="4" borderId="1" xfId="0" applyFont="1" applyFill="1" applyBorder="1" applyAlignment="1">
      <alignment horizontal="left" vertical="top" wrapText="1"/>
    </xf>
    <xf numFmtId="0" fontId="7" fillId="4" borderId="5" xfId="0" applyFont="1" applyFill="1" applyBorder="1" applyAlignment="1">
      <alignment horizontal="left" vertical="top"/>
    </xf>
    <xf numFmtId="0" fontId="7" fillId="5" borderId="1" xfId="0" applyFont="1" applyFill="1" applyBorder="1" applyAlignment="1">
      <alignment horizontal="left" vertical="top"/>
    </xf>
    <xf numFmtId="0" fontId="7" fillId="5" borderId="1" xfId="0" applyFont="1" applyFill="1" applyBorder="1" applyAlignment="1">
      <alignment horizontal="left" vertical="top" wrapText="1"/>
    </xf>
    <xf numFmtId="0" fontId="7" fillId="5" borderId="5" xfId="0" applyFont="1" applyFill="1" applyBorder="1" applyAlignment="1">
      <alignment horizontal="left" vertical="top"/>
    </xf>
    <xf numFmtId="0" fontId="0" fillId="6" borderId="2" xfId="0" applyFill="1" applyBorder="1" applyAlignment="1">
      <alignment horizontal="left" vertical="center" wrapText="1"/>
    </xf>
    <xf numFmtId="0" fontId="31" fillId="7" borderId="20" xfId="0" applyFont="1" applyFill="1" applyBorder="1" applyAlignment="1">
      <alignment horizontal="center" vertical="center" wrapText="1"/>
    </xf>
    <xf numFmtId="0" fontId="0" fillId="6" borderId="2" xfId="0" applyFill="1" applyBorder="1" applyAlignment="1">
      <alignment horizontal="left" wrapText="1"/>
    </xf>
    <xf numFmtId="0" fontId="0" fillId="8" borderId="1" xfId="0" applyFill="1" applyBorder="1" applyAlignment="1">
      <alignment horizontal="left" vertical="center" wrapText="1"/>
    </xf>
    <xf numFmtId="0" fontId="0" fillId="6" borderId="1" xfId="0" applyFill="1" applyBorder="1" applyAlignment="1">
      <alignment horizontal="center" vertical="center"/>
    </xf>
    <xf numFmtId="0" fontId="0" fillId="6" borderId="2" xfId="0" applyFill="1" applyBorder="1" applyAlignment="1">
      <alignment horizontal="center" vertical="center"/>
    </xf>
    <xf numFmtId="0" fontId="0" fillId="8" borderId="2" xfId="0" applyFill="1" applyBorder="1" applyAlignment="1">
      <alignment horizontal="left" vertical="center" wrapText="1"/>
    </xf>
    <xf numFmtId="0" fontId="0" fillId="8" borderId="2"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2" xfId="0" applyFill="1" applyBorder="1" applyAlignment="1">
      <alignment horizontal="left" vertical="center" wrapText="1"/>
    </xf>
    <xf numFmtId="0" fontId="0" fillId="0" borderId="1" xfId="0" applyFill="1" applyBorder="1" applyAlignment="1">
      <alignment vertical="center" wrapText="1"/>
    </xf>
    <xf numFmtId="0" fontId="0" fillId="6" borderId="5" xfId="0" applyFill="1" applyBorder="1" applyAlignment="1">
      <alignment horizontal="left"/>
    </xf>
    <xf numFmtId="0" fontId="28" fillId="0"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19" xfId="0" applyFont="1" applyFill="1" applyBorder="1" applyAlignment="1">
      <alignment horizontal="left" vertical="center" wrapText="1"/>
    </xf>
    <xf numFmtId="0" fontId="24" fillId="0"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4" fillId="0" borderId="1"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10"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0" fillId="0" borderId="1" xfId="0" applyFont="1" applyBorder="1" applyAlignment="1">
      <alignment horizontal="center" vertical="top" wrapText="1"/>
    </xf>
    <xf numFmtId="0" fontId="25" fillId="0" borderId="5" xfId="0" applyFont="1" applyBorder="1" applyAlignment="1">
      <alignment horizontal="left" vertical="top" wrapText="1"/>
    </xf>
    <xf numFmtId="0" fontId="25" fillId="0" borderId="13" xfId="0" applyFont="1" applyBorder="1" applyAlignment="1">
      <alignment horizontal="left" vertical="top" wrapText="1"/>
    </xf>
    <xf numFmtId="0" fontId="25" fillId="0" borderId="6" xfId="0" applyFont="1" applyBorder="1" applyAlignment="1">
      <alignment horizontal="left" vertical="top" wrapText="1"/>
    </xf>
    <xf numFmtId="0" fontId="10" fillId="0" borderId="14" xfId="0" applyFont="1" applyBorder="1" applyAlignment="1">
      <alignment horizontal="center" vertical="top" wrapText="1"/>
    </xf>
    <xf numFmtId="0" fontId="10" fillId="0" borderId="7" xfId="0" applyFont="1" applyBorder="1" applyAlignment="1">
      <alignment horizontal="center" vertical="top" wrapText="1"/>
    </xf>
    <xf numFmtId="0" fontId="10" fillId="0" borderId="15" xfId="0" applyFont="1" applyBorder="1" applyAlignment="1">
      <alignment horizontal="center" vertical="top" wrapText="1"/>
    </xf>
    <xf numFmtId="0" fontId="10" fillId="0" borderId="0" xfId="0" applyFont="1" applyAlignment="1">
      <alignment horizontal="center" vertical="top" wrapText="1"/>
    </xf>
    <xf numFmtId="0" fontId="10" fillId="0" borderId="16" xfId="0" applyFont="1" applyBorder="1" applyAlignment="1">
      <alignment horizontal="center" vertical="top" wrapText="1"/>
    </xf>
    <xf numFmtId="0" fontId="10" fillId="0" borderId="4" xfId="0" applyFont="1" applyBorder="1" applyAlignment="1">
      <alignment horizontal="center" vertical="top" wrapText="1"/>
    </xf>
    <xf numFmtId="0" fontId="10" fillId="0" borderId="17" xfId="0" applyFont="1" applyBorder="1" applyAlignment="1">
      <alignment horizontal="center" vertical="top" wrapText="1"/>
    </xf>
    <xf numFmtId="0" fontId="10" fillId="0" borderId="3" xfId="0" applyFont="1" applyBorder="1" applyAlignment="1">
      <alignment horizontal="center" vertical="top" wrapText="1"/>
    </xf>
    <xf numFmtId="0" fontId="10" fillId="0" borderId="18" xfId="0" applyFont="1" applyBorder="1" applyAlignment="1">
      <alignment horizontal="center" vertical="top" wrapText="1"/>
    </xf>
    <xf numFmtId="0" fontId="10" fillId="0" borderId="5" xfId="0" applyFont="1" applyBorder="1" applyAlignment="1">
      <alignment horizontal="left" vertical="top"/>
    </xf>
    <xf numFmtId="0" fontId="10" fillId="0" borderId="13" xfId="0" applyFont="1" applyBorder="1" applyAlignment="1">
      <alignment horizontal="left" vertical="top"/>
    </xf>
    <xf numFmtId="0" fontId="10" fillId="0" borderId="6" xfId="0" applyFont="1" applyBorder="1" applyAlignment="1">
      <alignment horizontal="left" vertical="top"/>
    </xf>
    <xf numFmtId="0" fontId="25" fillId="0" borderId="1" xfId="0" applyFont="1" applyBorder="1" applyAlignment="1">
      <alignment horizontal="center" vertical="top" wrapText="1"/>
    </xf>
    <xf numFmtId="0" fontId="25" fillId="0" borderId="5" xfId="0" applyFont="1" applyBorder="1" applyAlignment="1">
      <alignment horizontal="left" vertical="top"/>
    </xf>
    <xf numFmtId="0" fontId="25" fillId="0" borderId="13" xfId="0" applyFont="1" applyBorder="1" applyAlignment="1">
      <alignment horizontal="left" vertical="top"/>
    </xf>
    <xf numFmtId="0" fontId="25" fillId="0" borderId="6" xfId="0" applyFont="1" applyBorder="1" applyAlignment="1">
      <alignment horizontal="left" vertical="top"/>
    </xf>
    <xf numFmtId="0" fontId="17" fillId="3" borderId="2" xfId="0" applyFont="1" applyFill="1" applyBorder="1" applyAlignment="1">
      <alignment horizontal="center" vertical="center" wrapText="1"/>
    </xf>
    <xf numFmtId="0" fontId="17" fillId="3" borderId="3"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0" fillId="8" borderId="2" xfId="0" applyFill="1" applyBorder="1" applyAlignment="1">
      <alignment horizontal="left" vertical="center" wrapText="1"/>
    </xf>
    <xf numFmtId="0" fontId="0" fillId="8" borderId="19" xfId="0" applyFill="1" applyBorder="1" applyAlignment="1">
      <alignment horizontal="left" vertical="center" wrapText="1"/>
    </xf>
    <xf numFmtId="0" fontId="0" fillId="8" borderId="3" xfId="0" applyFill="1" applyBorder="1" applyAlignment="1">
      <alignment horizontal="left" vertical="center" wrapText="1"/>
    </xf>
    <xf numFmtId="0" fontId="0" fillId="0" borderId="19" xfId="0" applyFill="1" applyBorder="1" applyAlignment="1">
      <alignment horizontal="left" vertical="center" wrapText="1"/>
    </xf>
    <xf numFmtId="0" fontId="0" fillId="8" borderId="2" xfId="0" applyFill="1" applyBorder="1" applyAlignment="1">
      <alignment horizontal="center" vertical="center" wrapText="1"/>
    </xf>
    <xf numFmtId="0" fontId="0" fillId="8" borderId="19" xfId="0" applyFill="1" applyBorder="1" applyAlignment="1">
      <alignment horizontal="center" vertical="center" wrapText="1"/>
    </xf>
    <xf numFmtId="0" fontId="0" fillId="8" borderId="3"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2" xfId="0" applyFill="1" applyBorder="1" applyAlignment="1">
      <alignment vertical="center" wrapText="1"/>
    </xf>
    <xf numFmtId="0" fontId="0" fillId="0" borderId="19" xfId="0" applyFill="1" applyBorder="1" applyAlignment="1">
      <alignment vertical="center" wrapText="1"/>
    </xf>
    <xf numFmtId="0" fontId="0" fillId="0" borderId="3" xfId="0" applyFill="1" applyBorder="1" applyAlignment="1">
      <alignment vertical="center" wrapText="1"/>
    </xf>
    <xf numFmtId="0" fontId="24" fillId="0" borderId="2"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2"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2" fillId="0" borderId="8" xfId="0" applyFont="1" applyBorder="1" applyAlignment="1">
      <alignment horizontal="center" vertical="center"/>
    </xf>
    <xf numFmtId="0" fontId="22" fillId="0" borderId="7" xfId="0" applyFont="1" applyBorder="1" applyAlignment="1">
      <alignment horizontal="center" vertical="center"/>
    </xf>
    <xf numFmtId="0" fontId="22" fillId="0" borderId="9"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12" fillId="0" borderId="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left" vertical="center" wrapText="1"/>
    </xf>
    <xf numFmtId="0" fontId="12" fillId="0" borderId="13" xfId="0" applyFont="1" applyBorder="1" applyAlignment="1">
      <alignment horizontal="left" vertical="center" wrapText="1"/>
    </xf>
    <xf numFmtId="0" fontId="12" fillId="0" borderId="6" xfId="0" applyFont="1" applyBorder="1" applyAlignment="1">
      <alignment horizontal="left" vertical="center" wrapText="1"/>
    </xf>
    <xf numFmtId="0" fontId="22" fillId="0" borderId="5" xfId="0" applyFont="1" applyBorder="1" applyAlignment="1">
      <alignment horizontal="center" vertical="center"/>
    </xf>
    <xf numFmtId="0" fontId="22" fillId="0" borderId="13" xfId="0" applyFont="1" applyBorder="1" applyAlignment="1">
      <alignment horizontal="center" vertical="center"/>
    </xf>
    <xf numFmtId="0" fontId="22" fillId="0" borderId="6"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2" borderId="1" xfId="0" applyFont="1" applyFill="1" applyBorder="1" applyAlignment="1">
      <alignment horizontal="center"/>
    </xf>
    <xf numFmtId="0" fontId="23" fillId="2"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2"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xf numFmtId="0" fontId="0" fillId="10" borderId="2" xfId="0" applyFill="1" applyBorder="1" applyAlignment="1">
      <alignment horizontal="center"/>
    </xf>
    <xf numFmtId="0" fontId="0" fillId="10" borderId="19" xfId="0" applyFill="1" applyBorder="1" applyAlignment="1">
      <alignment horizontal="center"/>
    </xf>
    <xf numFmtId="0" fontId="0" fillId="10" borderId="3" xfId="0" applyFill="1" applyBorder="1" applyAlignment="1">
      <alignment horizontal="center"/>
    </xf>
    <xf numFmtId="0" fontId="0" fillId="9" borderId="2" xfId="0" applyFill="1" applyBorder="1" applyAlignment="1">
      <alignment horizontal="center"/>
    </xf>
    <xf numFmtId="0" fontId="0" fillId="9" borderId="19" xfId="0" applyFill="1" applyBorder="1" applyAlignment="1">
      <alignment horizontal="center"/>
    </xf>
    <xf numFmtId="0" fontId="0" fillId="9" borderId="3" xfId="0" applyFill="1" applyBorder="1" applyAlignment="1">
      <alignment horizontal="center"/>
    </xf>
    <xf numFmtId="0" fontId="0" fillId="5" borderId="2" xfId="0" applyFill="1" applyBorder="1" applyAlignment="1">
      <alignment horizontal="center"/>
    </xf>
    <xf numFmtId="0" fontId="0" fillId="5" borderId="19" xfId="0" applyFill="1" applyBorder="1" applyAlignment="1">
      <alignment horizontal="center"/>
    </xf>
    <xf numFmtId="0" fontId="0" fillId="5" borderId="3" xfId="0" applyFill="1" applyBorder="1" applyAlignment="1">
      <alignment horizontal="center"/>
    </xf>
    <xf numFmtId="0" fontId="0" fillId="5" borderId="7" xfId="0" applyFill="1" applyBorder="1" applyAlignment="1">
      <alignment horizontal="center"/>
    </xf>
    <xf numFmtId="0" fontId="0" fillId="5" borderId="0" xfId="0" applyFill="1" applyBorder="1" applyAlignment="1">
      <alignment horizontal="center"/>
    </xf>
    <xf numFmtId="0" fontId="0" fillId="8" borderId="2" xfId="0" applyFill="1" applyBorder="1" applyAlignment="1">
      <alignment horizontal="center" vertical="center"/>
    </xf>
    <xf numFmtId="0" fontId="0" fillId="8" borderId="1" xfId="0" applyFill="1" applyBorder="1" applyAlignment="1">
      <alignment horizontal="center" vertical="center"/>
    </xf>
  </cellXfs>
  <cellStyles count="51">
    <cellStyle name="Hipervínculo" xfId="49" builtinId="8" hidden="1"/>
    <cellStyle name="Hipervínculo" xfId="35" builtinId="8" hidden="1"/>
    <cellStyle name="Hipervínculo" xfId="5" builtinId="8" hidden="1"/>
    <cellStyle name="Hipervínculo" xfId="19" builtinId="8" hidden="1"/>
    <cellStyle name="Hipervínculo" xfId="7" builtinId="8" hidden="1"/>
    <cellStyle name="Hipervínculo" xfId="9" builtinId="8" hidden="1"/>
    <cellStyle name="Hipervínculo" xfId="15" builtinId="8" hidden="1"/>
    <cellStyle name="Hipervínculo" xfId="23" builtinId="8" hidden="1"/>
    <cellStyle name="Hipervínculo" xfId="13" builtinId="8" hidden="1"/>
    <cellStyle name="Hipervínculo" xfId="39" builtinId="8" hidden="1"/>
    <cellStyle name="Hipervínculo" xfId="31" builtinId="8" hidden="1"/>
    <cellStyle name="Hipervínculo" xfId="3" builtinId="8" hidden="1"/>
    <cellStyle name="Hipervínculo" xfId="17" builtinId="8" hidden="1"/>
    <cellStyle name="Hipervínculo" xfId="27" builtinId="8" hidden="1"/>
    <cellStyle name="Hipervínculo" xfId="43" builtinId="8" hidden="1"/>
    <cellStyle name="Hipervínculo" xfId="45" builtinId="8" hidden="1"/>
    <cellStyle name="Hipervínculo" xfId="29" builtinId="8" hidden="1"/>
    <cellStyle name="Hipervínculo" xfId="33" builtinId="8" hidden="1"/>
    <cellStyle name="Hipervínculo" xfId="25" builtinId="8" hidden="1"/>
    <cellStyle name="Hipervínculo" xfId="41" builtinId="8" hidden="1"/>
    <cellStyle name="Hipervínculo" xfId="47" builtinId="8" hidden="1"/>
    <cellStyle name="Hipervínculo" xfId="37" builtinId="8" hidden="1"/>
    <cellStyle name="Hipervínculo" xfId="11" builtinId="8" hidden="1"/>
    <cellStyle name="Hipervínculo" xfId="21" builtinId="8" hidden="1"/>
    <cellStyle name="Hipervínculo visitado" xfId="26" builtinId="9" hidden="1"/>
    <cellStyle name="Hipervínculo visitado" xfId="24" builtinId="9" hidden="1"/>
    <cellStyle name="Hipervínculo visitado" xfId="16" builtinId="9" hidden="1"/>
    <cellStyle name="Hipervínculo visitado" xfId="18" builtinId="9" hidden="1"/>
    <cellStyle name="Hipervínculo visitado" xfId="6" builtinId="9" hidden="1"/>
    <cellStyle name="Hipervínculo visitado" xfId="14"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12" builtinId="9" hidden="1"/>
    <cellStyle name="Hipervínculo visitado" xfId="4" builtinId="9" hidden="1"/>
    <cellStyle name="Hipervínculo visitado" xfId="8" builtinId="9" hidden="1"/>
    <cellStyle name="Hipervínculo visitado" xfId="48" builtinId="9" hidden="1"/>
    <cellStyle name="Hipervínculo visitado" xfId="42" builtinId="9" hidden="1"/>
    <cellStyle name="Hipervínculo visitado" xfId="46" builtinId="9" hidden="1"/>
    <cellStyle name="Hipervínculo visitado" xfId="40" builtinId="9" hidden="1"/>
    <cellStyle name="Hipervínculo visitado" xfId="30" builtinId="9" hidden="1"/>
    <cellStyle name="Hipervínculo visitado" xfId="28" builtinId="9" hidden="1"/>
    <cellStyle name="Hipervínculo visitado" xfId="20" builtinId="9" hidden="1"/>
    <cellStyle name="Hipervínculo visitado" xfId="44" builtinId="9" hidden="1"/>
    <cellStyle name="Hipervínculo visitado" xfId="2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3"/>
  <sheetViews>
    <sheetView showGridLines="0" tabSelected="1" topLeftCell="A16" zoomScale="10" zoomScaleNormal="10" zoomScaleSheetLayoutView="55" zoomScalePageLayoutView="55" workbookViewId="0">
      <pane ySplit="2" topLeftCell="A18" activePane="bottomLeft" state="frozen"/>
      <selection activeCell="B16" sqref="B16"/>
      <selection pane="bottomLeft" activeCell="I65" sqref="I65"/>
    </sheetView>
  </sheetViews>
  <sheetFormatPr baseColWidth="10" defaultColWidth="11.42578125" defaultRowHeight="15" x14ac:dyDescent="0.25"/>
  <cols>
    <col min="1" max="1" width="14.140625" customWidth="1"/>
    <col min="2" max="2" width="13.28515625" customWidth="1"/>
    <col min="3" max="3" width="28.42578125" customWidth="1"/>
    <col min="4" max="4" width="40.42578125" customWidth="1"/>
    <col min="5" max="5" width="53.85546875" customWidth="1"/>
    <col min="6" max="6" width="45.28515625" customWidth="1"/>
    <col min="7" max="7" width="57.42578125" customWidth="1"/>
    <col min="8" max="8" width="93.140625" customWidth="1"/>
    <col min="9" max="9" width="25.28515625" customWidth="1"/>
    <col min="10" max="10" width="26" customWidth="1"/>
    <col min="11" max="11" width="64.42578125" customWidth="1"/>
    <col min="12" max="12" width="22.42578125" customWidth="1"/>
    <col min="13" max="13" width="23.42578125" customWidth="1"/>
    <col min="14" max="14" width="33.28515625" customWidth="1"/>
    <col min="15" max="15" width="71.28515625" customWidth="1"/>
    <col min="16" max="16" width="18.85546875" customWidth="1"/>
    <col min="21" max="21" width="224.7109375" customWidth="1"/>
  </cols>
  <sheetData>
    <row r="1" spans="1:25" ht="50.25" customHeight="1" x14ac:dyDescent="0.25">
      <c r="A1" s="64"/>
      <c r="B1" s="64"/>
      <c r="C1" s="64"/>
      <c r="D1" s="64"/>
      <c r="E1" s="64"/>
      <c r="F1" s="64"/>
      <c r="G1" s="64"/>
      <c r="H1" s="64"/>
      <c r="I1" s="64"/>
      <c r="J1" s="64"/>
      <c r="K1" s="64"/>
      <c r="L1" s="64"/>
      <c r="M1" s="64"/>
      <c r="N1" s="64"/>
      <c r="O1" s="64"/>
      <c r="P1" s="13" t="s">
        <v>0</v>
      </c>
    </row>
    <row r="2" spans="1:25" ht="50.25" customHeight="1" x14ac:dyDescent="0.25">
      <c r="A2" s="64"/>
      <c r="B2" s="64"/>
      <c r="C2" s="64"/>
      <c r="D2" s="64"/>
      <c r="E2" s="64"/>
      <c r="F2" s="64"/>
      <c r="G2" s="64"/>
      <c r="H2" s="64"/>
      <c r="I2" s="64"/>
      <c r="J2" s="64"/>
      <c r="K2" s="64"/>
      <c r="L2" s="64"/>
      <c r="M2" s="64"/>
      <c r="N2" s="64"/>
      <c r="O2" s="64"/>
      <c r="P2" s="14" t="s">
        <v>1</v>
      </c>
    </row>
    <row r="3" spans="1:25" ht="50.25" customHeight="1" x14ac:dyDescent="0.25">
      <c r="A3" s="65" t="s">
        <v>2</v>
      </c>
      <c r="B3" s="65"/>
      <c r="C3" s="65"/>
      <c r="D3" s="65"/>
      <c r="E3" s="65"/>
      <c r="F3" s="65"/>
      <c r="G3" s="65"/>
      <c r="H3" s="65"/>
      <c r="I3" s="65"/>
      <c r="J3" s="65"/>
      <c r="K3" s="65"/>
      <c r="L3" s="65"/>
      <c r="M3" s="65"/>
      <c r="N3" s="65"/>
      <c r="O3" s="65"/>
      <c r="P3" s="65"/>
    </row>
    <row r="4" spans="1:25" ht="50.25" customHeight="1" x14ac:dyDescent="0.25">
      <c r="A4" s="66" t="s">
        <v>3</v>
      </c>
      <c r="B4" s="66"/>
      <c r="C4" s="66"/>
      <c r="D4" s="66"/>
      <c r="E4" s="66"/>
      <c r="F4" s="66"/>
      <c r="G4" s="66"/>
      <c r="H4" s="66"/>
      <c r="I4" s="66"/>
      <c r="J4" s="66"/>
      <c r="K4" s="66"/>
      <c r="L4" s="66"/>
      <c r="M4" s="66"/>
      <c r="N4" s="66"/>
      <c r="O4" s="66"/>
      <c r="P4" s="66"/>
    </row>
    <row r="5" spans="1:25" ht="33" customHeight="1" x14ac:dyDescent="0.25">
      <c r="A5" s="67" t="s">
        <v>4</v>
      </c>
      <c r="B5" s="67"/>
      <c r="C5" s="67"/>
      <c r="D5" s="67"/>
      <c r="E5" s="68" t="s">
        <v>5</v>
      </c>
      <c r="F5" s="69"/>
      <c r="G5" s="69"/>
      <c r="H5" s="69"/>
      <c r="I5" s="69"/>
      <c r="J5" s="69"/>
      <c r="K5" s="69"/>
      <c r="L5" s="69"/>
      <c r="M5" s="69"/>
      <c r="N5" s="69"/>
      <c r="O5" s="69"/>
      <c r="P5" s="70"/>
      <c r="Q5" s="15"/>
      <c r="R5" s="15"/>
      <c r="S5" s="15"/>
      <c r="T5" s="15"/>
      <c r="U5" s="15"/>
      <c r="V5" s="15"/>
      <c r="W5" s="15"/>
      <c r="X5" s="15"/>
      <c r="Y5" s="15"/>
    </row>
    <row r="6" spans="1:25" ht="33" customHeight="1" x14ac:dyDescent="0.25">
      <c r="A6" s="67" t="s">
        <v>6</v>
      </c>
      <c r="B6" s="67"/>
      <c r="C6" s="67"/>
      <c r="D6" s="67"/>
      <c r="E6" s="68" t="s">
        <v>7</v>
      </c>
      <c r="F6" s="69"/>
      <c r="G6" s="69"/>
      <c r="H6" s="69"/>
      <c r="I6" s="69"/>
      <c r="J6" s="69"/>
      <c r="K6" s="69"/>
      <c r="L6" s="69"/>
      <c r="M6" s="69"/>
      <c r="N6" s="69"/>
      <c r="O6" s="69"/>
      <c r="P6" s="70"/>
      <c r="Q6" s="15"/>
      <c r="R6" s="15"/>
      <c r="S6" s="15"/>
      <c r="T6" s="15"/>
      <c r="U6" s="15"/>
      <c r="V6" s="15"/>
      <c r="W6" s="15"/>
      <c r="X6" s="15"/>
      <c r="Y6" s="15"/>
    </row>
    <row r="7" spans="1:25" ht="33" customHeight="1" x14ac:dyDescent="0.25">
      <c r="A7" s="67" t="s">
        <v>8</v>
      </c>
      <c r="B7" s="67"/>
      <c r="C7" s="67"/>
      <c r="D7" s="67"/>
      <c r="E7" s="68" t="s">
        <v>9</v>
      </c>
      <c r="F7" s="69"/>
      <c r="G7" s="69"/>
      <c r="H7" s="69"/>
      <c r="I7" s="69"/>
      <c r="J7" s="69"/>
      <c r="K7" s="69"/>
      <c r="L7" s="69"/>
      <c r="M7" s="69"/>
      <c r="N7" s="69"/>
      <c r="O7" s="69"/>
      <c r="P7" s="70"/>
      <c r="Q7" s="15"/>
      <c r="R7" s="15"/>
      <c r="S7" s="15"/>
      <c r="T7" s="15"/>
      <c r="U7" s="15"/>
      <c r="V7" s="15"/>
      <c r="W7" s="15"/>
      <c r="X7" s="15"/>
      <c r="Y7" s="15"/>
    </row>
    <row r="8" spans="1:25" ht="33" customHeight="1" x14ac:dyDescent="0.25">
      <c r="A8" s="67" t="s">
        <v>10</v>
      </c>
      <c r="B8" s="67"/>
      <c r="C8" s="67"/>
      <c r="D8" s="67"/>
      <c r="E8" s="68" t="s">
        <v>11</v>
      </c>
      <c r="F8" s="69"/>
      <c r="G8" s="69"/>
      <c r="H8" s="69"/>
      <c r="I8" s="69"/>
      <c r="J8" s="69"/>
      <c r="K8" s="69"/>
      <c r="L8" s="69"/>
      <c r="M8" s="69"/>
      <c r="N8" s="69"/>
      <c r="O8" s="69"/>
      <c r="P8" s="70"/>
      <c r="Q8" s="15"/>
      <c r="R8" s="15"/>
      <c r="S8" s="15"/>
      <c r="T8" s="15"/>
      <c r="U8" s="15"/>
      <c r="V8" s="15"/>
      <c r="W8" s="15"/>
      <c r="X8" s="15"/>
      <c r="Y8" s="15"/>
    </row>
    <row r="9" spans="1:25" ht="33" customHeight="1" x14ac:dyDescent="0.25">
      <c r="A9" s="67" t="s">
        <v>12</v>
      </c>
      <c r="B9" s="67"/>
      <c r="C9" s="67"/>
      <c r="D9" s="67"/>
      <c r="E9" s="68"/>
      <c r="F9" s="69"/>
      <c r="G9" s="69"/>
      <c r="H9" s="69"/>
      <c r="I9" s="69"/>
      <c r="J9" s="69"/>
      <c r="K9" s="69"/>
      <c r="L9" s="69"/>
      <c r="M9" s="69"/>
      <c r="N9" s="69"/>
      <c r="O9" s="69"/>
      <c r="P9" s="70"/>
      <c r="Q9" s="15"/>
      <c r="R9" s="15"/>
      <c r="S9" s="15"/>
      <c r="T9" s="15"/>
      <c r="U9" s="15"/>
      <c r="V9" s="15"/>
      <c r="W9" s="15"/>
      <c r="X9" s="15"/>
      <c r="Y9" s="15"/>
    </row>
    <row r="10" spans="1:25" ht="33" customHeight="1" x14ac:dyDescent="0.25">
      <c r="A10" s="77" t="s">
        <v>13</v>
      </c>
      <c r="B10" s="78"/>
      <c r="C10" s="78"/>
      <c r="D10" s="79"/>
      <c r="E10" s="68"/>
      <c r="F10" s="69"/>
      <c r="G10" s="69"/>
      <c r="H10" s="69"/>
      <c r="I10" s="69"/>
      <c r="J10" s="69"/>
      <c r="K10" s="69"/>
      <c r="L10" s="69"/>
      <c r="M10" s="69"/>
      <c r="N10" s="69"/>
      <c r="O10" s="69"/>
      <c r="P10" s="70"/>
      <c r="Q10" s="15"/>
      <c r="R10" s="15"/>
      <c r="S10" s="15"/>
      <c r="T10" s="15"/>
      <c r="U10" s="15"/>
      <c r="V10" s="15"/>
      <c r="W10" s="15"/>
      <c r="X10" s="15"/>
      <c r="Y10" s="15"/>
    </row>
    <row r="11" spans="1:25" ht="60" customHeight="1" x14ac:dyDescent="0.25">
      <c r="A11" s="71" t="s">
        <v>14</v>
      </c>
      <c r="B11" s="72"/>
      <c r="C11" s="72"/>
      <c r="D11" s="72"/>
      <c r="E11" s="84" t="s">
        <v>15</v>
      </c>
      <c r="F11" s="85"/>
      <c r="G11" s="85"/>
      <c r="H11" s="85"/>
      <c r="I11" s="85"/>
      <c r="J11" s="85"/>
      <c r="K11" s="85"/>
      <c r="L11" s="85"/>
      <c r="M11" s="86"/>
      <c r="N11" s="83" t="s">
        <v>16</v>
      </c>
      <c r="O11" s="83"/>
      <c r="P11" s="83"/>
      <c r="Q11" s="15"/>
      <c r="R11" s="15"/>
      <c r="S11" s="15"/>
      <c r="T11" s="15"/>
      <c r="U11" s="15"/>
      <c r="V11" s="15"/>
      <c r="W11" s="15"/>
      <c r="X11" s="15"/>
      <c r="Y11" s="15"/>
    </row>
    <row r="12" spans="1:25" ht="60" customHeight="1" x14ac:dyDescent="0.25">
      <c r="A12" s="73"/>
      <c r="B12" s="74"/>
      <c r="C12" s="74"/>
      <c r="D12" s="74"/>
      <c r="E12" s="80"/>
      <c r="F12" s="81"/>
      <c r="G12" s="81"/>
      <c r="H12" s="81" t="s">
        <v>17</v>
      </c>
      <c r="I12" s="81"/>
      <c r="J12" s="81"/>
      <c r="K12" s="81"/>
      <c r="L12" s="81"/>
      <c r="M12" s="82"/>
      <c r="N12" s="67" t="s">
        <v>16</v>
      </c>
      <c r="O12" s="67"/>
      <c r="P12" s="67"/>
      <c r="Q12" s="15"/>
      <c r="R12" s="15"/>
      <c r="S12" s="15"/>
      <c r="T12" s="15"/>
      <c r="U12" s="15"/>
      <c r="V12" s="15"/>
      <c r="W12" s="15"/>
      <c r="X12" s="15"/>
      <c r="Y12" s="15"/>
    </row>
    <row r="13" spans="1:25" ht="60" customHeight="1" x14ac:dyDescent="0.25">
      <c r="A13" s="73"/>
      <c r="B13" s="74"/>
      <c r="C13" s="74"/>
      <c r="D13" s="74"/>
      <c r="E13" s="80"/>
      <c r="F13" s="81"/>
      <c r="G13" s="81"/>
      <c r="H13" s="81" t="s">
        <v>17</v>
      </c>
      <c r="I13" s="81"/>
      <c r="J13" s="81"/>
      <c r="K13" s="81"/>
      <c r="L13" s="81"/>
      <c r="M13" s="82"/>
      <c r="N13" s="67" t="s">
        <v>16</v>
      </c>
      <c r="O13" s="67"/>
      <c r="P13" s="67"/>
      <c r="Q13" s="15"/>
      <c r="R13" s="15"/>
      <c r="S13" s="15"/>
      <c r="T13" s="15"/>
      <c r="U13" s="15"/>
      <c r="V13" s="15"/>
      <c r="W13" s="15"/>
      <c r="X13" s="15"/>
      <c r="Y13" s="15"/>
    </row>
    <row r="14" spans="1:25" ht="60" customHeight="1" thickBot="1" x14ac:dyDescent="0.3">
      <c r="A14" s="75"/>
      <c r="B14" s="76"/>
      <c r="C14" s="76"/>
      <c r="D14" s="76"/>
      <c r="E14" s="80"/>
      <c r="F14" s="81"/>
      <c r="G14" s="81"/>
      <c r="H14" s="81" t="s">
        <v>17</v>
      </c>
      <c r="I14" s="81"/>
      <c r="J14" s="81"/>
      <c r="K14" s="81"/>
      <c r="L14" s="81"/>
      <c r="M14" s="82"/>
      <c r="N14" s="67" t="s">
        <v>16</v>
      </c>
      <c r="O14" s="67"/>
      <c r="P14" s="67"/>
      <c r="Q14" s="15"/>
      <c r="R14" s="15"/>
      <c r="S14" s="15"/>
      <c r="T14" s="15"/>
      <c r="U14" s="15"/>
      <c r="V14" s="15"/>
      <c r="W14" s="15"/>
      <c r="X14" s="15"/>
      <c r="Y14" s="15"/>
    </row>
    <row r="16" spans="1:25" s="4" customFormat="1" ht="12.75" customHeight="1" x14ac:dyDescent="0.25">
      <c r="A16" s="87" t="s">
        <v>18</v>
      </c>
      <c r="B16" s="89" t="s">
        <v>19</v>
      </c>
      <c r="C16" s="91" t="s">
        <v>20</v>
      </c>
      <c r="D16" s="87" t="s">
        <v>21</v>
      </c>
      <c r="E16" s="87" t="s">
        <v>22</v>
      </c>
      <c r="F16" s="87" t="s">
        <v>23</v>
      </c>
      <c r="G16" s="87" t="s">
        <v>24</v>
      </c>
      <c r="H16" s="87" t="s">
        <v>25</v>
      </c>
      <c r="I16" s="89" t="s">
        <v>26</v>
      </c>
      <c r="J16" s="89"/>
      <c r="K16" s="87" t="s">
        <v>27</v>
      </c>
      <c r="L16" s="89" t="s">
        <v>28</v>
      </c>
      <c r="M16" s="89" t="s">
        <v>29</v>
      </c>
      <c r="N16" s="89"/>
      <c r="O16" s="89"/>
      <c r="P16" s="90" t="s">
        <v>30</v>
      </c>
    </row>
    <row r="17" spans="1:16" s="4" customFormat="1" ht="12.75" customHeight="1" x14ac:dyDescent="0.25">
      <c r="A17" s="88"/>
      <c r="B17" s="89"/>
      <c r="C17" s="91"/>
      <c r="D17" s="88"/>
      <c r="E17" s="88"/>
      <c r="F17" s="88"/>
      <c r="G17" s="88"/>
      <c r="H17" s="88"/>
      <c r="I17" s="3" t="s">
        <v>31</v>
      </c>
      <c r="J17" s="3" t="s">
        <v>32</v>
      </c>
      <c r="K17" s="88"/>
      <c r="L17" s="89"/>
      <c r="M17" s="5" t="s">
        <v>33</v>
      </c>
      <c r="N17" s="5" t="s">
        <v>34</v>
      </c>
      <c r="O17" s="5" t="s">
        <v>35</v>
      </c>
      <c r="P17" s="90"/>
    </row>
    <row r="18" spans="1:16" s="27" customFormat="1" ht="90" customHeight="1" x14ac:dyDescent="0.25">
      <c r="A18" s="135"/>
      <c r="B18" s="135"/>
      <c r="C18" s="62" t="s">
        <v>85</v>
      </c>
      <c r="D18" s="57" t="s">
        <v>86</v>
      </c>
      <c r="E18" s="39" t="s">
        <v>122</v>
      </c>
      <c r="F18" s="92" t="s">
        <v>162</v>
      </c>
      <c r="G18" s="57" t="s">
        <v>149</v>
      </c>
      <c r="H18" s="57" t="s">
        <v>136</v>
      </c>
      <c r="I18" s="60">
        <v>48</v>
      </c>
      <c r="J18" s="26"/>
      <c r="K18" s="57" t="s">
        <v>137</v>
      </c>
      <c r="L18" s="62" t="s">
        <v>138</v>
      </c>
      <c r="M18" s="62" t="s">
        <v>139</v>
      </c>
      <c r="N18" s="57" t="s">
        <v>140</v>
      </c>
      <c r="O18" s="57" t="s">
        <v>141</v>
      </c>
      <c r="P18" s="59"/>
    </row>
    <row r="19" spans="1:16" s="27" customFormat="1" ht="128.25" customHeight="1" x14ac:dyDescent="0.25">
      <c r="A19" s="136"/>
      <c r="B19" s="136"/>
      <c r="C19" s="99"/>
      <c r="D19" s="95"/>
      <c r="E19" s="42" t="s">
        <v>119</v>
      </c>
      <c r="F19" s="94"/>
      <c r="G19" s="58"/>
      <c r="H19" s="58"/>
      <c r="I19" s="61"/>
      <c r="J19" s="28"/>
      <c r="K19" s="58"/>
      <c r="L19" s="63"/>
      <c r="M19" s="63"/>
      <c r="N19" s="58"/>
      <c r="O19" s="58"/>
      <c r="P19" s="59"/>
    </row>
    <row r="20" spans="1:16" s="27" customFormat="1" ht="40.5" customHeight="1" x14ac:dyDescent="0.25">
      <c r="A20" s="136"/>
      <c r="B20" s="136"/>
      <c r="C20" s="99"/>
      <c r="D20" s="95"/>
      <c r="E20" s="42" t="s">
        <v>108</v>
      </c>
      <c r="F20" s="96" t="s">
        <v>120</v>
      </c>
      <c r="G20" s="44" t="s">
        <v>145</v>
      </c>
      <c r="H20" s="36"/>
      <c r="I20" s="41"/>
      <c r="J20" s="28"/>
      <c r="K20" s="28"/>
      <c r="L20" s="28"/>
      <c r="M20" s="28"/>
      <c r="N20" s="28"/>
      <c r="O20" s="38"/>
      <c r="P20" s="29"/>
    </row>
    <row r="21" spans="1:16" s="27" customFormat="1" ht="78" customHeight="1" x14ac:dyDescent="0.25">
      <c r="A21" s="136"/>
      <c r="B21" s="136"/>
      <c r="C21" s="99"/>
      <c r="D21" s="95"/>
      <c r="E21" s="42" t="s">
        <v>148</v>
      </c>
      <c r="F21" s="97"/>
      <c r="G21" s="57" t="s">
        <v>144</v>
      </c>
      <c r="H21" s="36"/>
      <c r="I21" s="41"/>
      <c r="J21" s="28"/>
      <c r="K21" s="28"/>
      <c r="L21" s="28"/>
      <c r="M21" s="28"/>
      <c r="N21" s="28"/>
      <c r="O21" s="38"/>
      <c r="P21" s="29"/>
    </row>
    <row r="22" spans="1:16" s="27" customFormat="1" ht="46.5" customHeight="1" x14ac:dyDescent="0.25">
      <c r="A22" s="136"/>
      <c r="B22" s="136"/>
      <c r="C22" s="99"/>
      <c r="D22" s="95"/>
      <c r="E22" s="43" t="s">
        <v>147</v>
      </c>
      <c r="F22" s="97"/>
      <c r="G22" s="58"/>
      <c r="H22" s="36"/>
      <c r="I22" s="41"/>
      <c r="J22" s="28"/>
      <c r="K22" s="28"/>
      <c r="L22" s="28"/>
      <c r="M22" s="28"/>
      <c r="N22" s="28"/>
      <c r="O22" s="38"/>
      <c r="P22" s="29"/>
    </row>
    <row r="23" spans="1:16" s="27" customFormat="1" ht="18" customHeight="1" x14ac:dyDescent="0.25">
      <c r="A23" s="136"/>
      <c r="B23" s="136"/>
      <c r="C23" s="99"/>
      <c r="D23" s="95"/>
      <c r="E23" s="43" t="s">
        <v>110</v>
      </c>
      <c r="F23" s="97"/>
      <c r="G23" s="57" t="s">
        <v>143</v>
      </c>
      <c r="H23" s="36"/>
      <c r="I23" s="41"/>
      <c r="J23" s="28"/>
      <c r="K23" s="28"/>
      <c r="L23" s="28"/>
      <c r="M23" s="28"/>
      <c r="N23" s="28"/>
      <c r="O23" s="38"/>
      <c r="P23" s="29"/>
    </row>
    <row r="24" spans="1:16" s="27" customFormat="1" ht="18" customHeight="1" x14ac:dyDescent="0.25">
      <c r="A24" s="136"/>
      <c r="B24" s="136"/>
      <c r="C24" s="99"/>
      <c r="D24" s="95"/>
      <c r="E24" s="42" t="s">
        <v>111</v>
      </c>
      <c r="F24" s="98"/>
      <c r="G24" s="58"/>
      <c r="H24" s="36"/>
      <c r="I24" s="41"/>
      <c r="J24" s="28"/>
      <c r="K24" s="28"/>
      <c r="L24" s="28"/>
      <c r="M24" s="28"/>
      <c r="N24" s="28"/>
      <c r="O24" s="38"/>
      <c r="P24" s="29"/>
    </row>
    <row r="25" spans="1:16" s="27" customFormat="1" ht="35.25" customHeight="1" x14ac:dyDescent="0.25">
      <c r="A25" s="136"/>
      <c r="B25" s="136"/>
      <c r="C25" s="99"/>
      <c r="D25" s="95"/>
      <c r="E25" s="57" t="s">
        <v>146</v>
      </c>
      <c r="F25" s="44" t="s">
        <v>124</v>
      </c>
      <c r="G25" s="45" t="s">
        <v>153</v>
      </c>
      <c r="H25" s="36"/>
      <c r="I25" s="41"/>
      <c r="J25" s="28"/>
      <c r="K25" s="28"/>
      <c r="L25" s="28"/>
      <c r="M25" s="28"/>
      <c r="N25" s="28"/>
      <c r="O25" s="38"/>
      <c r="P25" s="29"/>
    </row>
    <row r="26" spans="1:16" s="27" customFormat="1" ht="35.25" customHeight="1" x14ac:dyDescent="0.25">
      <c r="A26" s="136"/>
      <c r="B26" s="136"/>
      <c r="C26" s="99"/>
      <c r="D26" s="95"/>
      <c r="E26" s="95"/>
      <c r="F26" s="44" t="s">
        <v>131</v>
      </c>
      <c r="G26" s="47" t="s">
        <v>154</v>
      </c>
      <c r="H26" s="36"/>
      <c r="I26" s="41"/>
      <c r="J26" s="28"/>
      <c r="K26" s="28"/>
      <c r="L26" s="28"/>
      <c r="M26" s="28"/>
      <c r="N26" s="28"/>
      <c r="O26" s="38"/>
      <c r="P26" s="29"/>
    </row>
    <row r="27" spans="1:16" s="27" customFormat="1" ht="50.25" customHeight="1" x14ac:dyDescent="0.25">
      <c r="A27" s="136"/>
      <c r="B27" s="136"/>
      <c r="C27" s="99"/>
      <c r="D27" s="95"/>
      <c r="E27" s="57" t="s">
        <v>109</v>
      </c>
      <c r="F27" s="23" t="s">
        <v>126</v>
      </c>
      <c r="G27" s="23" t="s">
        <v>150</v>
      </c>
      <c r="H27" s="36"/>
      <c r="I27" s="41"/>
      <c r="J27" s="28"/>
      <c r="K27" s="28"/>
      <c r="L27" s="28"/>
      <c r="M27" s="28"/>
      <c r="N27" s="28"/>
      <c r="O27" s="38"/>
      <c r="P27" s="29"/>
    </row>
    <row r="28" spans="1:16" s="27" customFormat="1" ht="53.25" customHeight="1" x14ac:dyDescent="0.25">
      <c r="A28" s="136"/>
      <c r="B28" s="136"/>
      <c r="C28" s="99"/>
      <c r="D28" s="95"/>
      <c r="E28" s="58"/>
      <c r="F28" s="44" t="s">
        <v>125</v>
      </c>
      <c r="G28" s="44" t="s">
        <v>142</v>
      </c>
      <c r="H28" s="36"/>
      <c r="I28" s="41"/>
      <c r="J28" s="28"/>
      <c r="K28" s="28"/>
      <c r="L28" s="28"/>
      <c r="M28" s="28"/>
      <c r="N28" s="28"/>
      <c r="O28" s="38"/>
      <c r="P28" s="29"/>
    </row>
    <row r="29" spans="1:16" s="27" customFormat="1" ht="28.5" customHeight="1" x14ac:dyDescent="0.25">
      <c r="A29" s="136"/>
      <c r="B29" s="136"/>
      <c r="C29" s="99"/>
      <c r="D29" s="95"/>
      <c r="E29" s="44" t="s">
        <v>113</v>
      </c>
      <c r="F29" s="92" t="s">
        <v>123</v>
      </c>
      <c r="G29" s="44" t="s">
        <v>152</v>
      </c>
      <c r="H29" s="36"/>
      <c r="I29" s="41"/>
      <c r="J29" s="28"/>
      <c r="K29" s="28"/>
      <c r="L29" s="28"/>
      <c r="M29" s="28"/>
      <c r="N29" s="28"/>
      <c r="O29" s="38"/>
      <c r="P29" s="29"/>
    </row>
    <row r="30" spans="1:16" s="27" customFormat="1" ht="69.75" customHeight="1" x14ac:dyDescent="0.25">
      <c r="A30" s="136"/>
      <c r="B30" s="136"/>
      <c r="C30" s="99"/>
      <c r="D30" s="95"/>
      <c r="E30" s="43" t="s">
        <v>112</v>
      </c>
      <c r="F30" s="94"/>
      <c r="G30" s="23" t="s">
        <v>151</v>
      </c>
      <c r="H30" s="36"/>
      <c r="I30" s="41"/>
      <c r="J30" s="28"/>
      <c r="K30" s="28"/>
      <c r="L30" s="28"/>
      <c r="M30" s="28"/>
      <c r="N30" s="28"/>
      <c r="O30" s="38"/>
      <c r="P30" s="29"/>
    </row>
    <row r="31" spans="1:16" s="27" customFormat="1" ht="45" x14ac:dyDescent="0.25">
      <c r="A31" s="136"/>
      <c r="B31" s="136"/>
      <c r="C31" s="99"/>
      <c r="D31" s="95"/>
      <c r="E31" s="42" t="s">
        <v>115</v>
      </c>
      <c r="F31" s="42" t="s">
        <v>127</v>
      </c>
      <c r="G31" s="23" t="s">
        <v>155</v>
      </c>
      <c r="H31" s="36"/>
      <c r="I31" s="41"/>
      <c r="J31" s="28"/>
      <c r="K31" s="28"/>
      <c r="L31" s="28"/>
      <c r="M31" s="28"/>
      <c r="N31" s="28"/>
      <c r="O31" s="38"/>
      <c r="P31" s="29"/>
    </row>
    <row r="32" spans="1:16" s="27" customFormat="1" ht="30" x14ac:dyDescent="0.25">
      <c r="A32" s="136"/>
      <c r="B32" s="136"/>
      <c r="C32" s="99"/>
      <c r="D32" s="95"/>
      <c r="E32" s="42" t="s">
        <v>116</v>
      </c>
      <c r="F32" s="42" t="s">
        <v>128</v>
      </c>
      <c r="G32" s="23" t="s">
        <v>156</v>
      </c>
      <c r="H32" s="36"/>
      <c r="I32" s="41"/>
      <c r="J32" s="28"/>
      <c r="K32" s="28"/>
      <c r="L32" s="28"/>
      <c r="M32" s="28"/>
      <c r="N32" s="28"/>
      <c r="O32" s="38"/>
      <c r="P32" s="29"/>
    </row>
    <row r="33" spans="1:16" s="27" customFormat="1" ht="30" x14ac:dyDescent="0.25">
      <c r="A33" s="136"/>
      <c r="B33" s="136"/>
      <c r="C33" s="99"/>
      <c r="D33" s="95"/>
      <c r="E33" s="92" t="s">
        <v>114</v>
      </c>
      <c r="F33" s="42" t="s">
        <v>129</v>
      </c>
      <c r="G33" s="23" t="s">
        <v>158</v>
      </c>
      <c r="H33" s="36"/>
      <c r="I33" s="41"/>
      <c r="J33" s="28"/>
      <c r="K33" s="28"/>
      <c r="L33" s="28"/>
      <c r="M33" s="28"/>
      <c r="N33" s="28"/>
      <c r="O33" s="38"/>
      <c r="P33" s="29"/>
    </row>
    <row r="34" spans="1:16" s="27" customFormat="1" ht="30" x14ac:dyDescent="0.25">
      <c r="A34" s="136"/>
      <c r="B34" s="136"/>
      <c r="C34" s="99"/>
      <c r="D34" s="95"/>
      <c r="E34" s="93"/>
      <c r="F34" s="92" t="s">
        <v>130</v>
      </c>
      <c r="G34" s="44" t="s">
        <v>157</v>
      </c>
      <c r="H34" s="36"/>
      <c r="I34" s="41"/>
      <c r="J34" s="28"/>
      <c r="K34" s="28"/>
      <c r="L34" s="28"/>
      <c r="M34" s="28"/>
      <c r="N34" s="28"/>
      <c r="O34" s="38"/>
      <c r="P34" s="29"/>
    </row>
    <row r="35" spans="1:16" s="27" customFormat="1" ht="60" x14ac:dyDescent="0.25">
      <c r="A35" s="136"/>
      <c r="B35" s="136"/>
      <c r="C35" s="99"/>
      <c r="D35" s="95"/>
      <c r="E35" s="94"/>
      <c r="F35" s="94"/>
      <c r="G35" s="44" t="s">
        <v>159</v>
      </c>
      <c r="H35" s="36"/>
      <c r="I35" s="41"/>
      <c r="J35" s="28"/>
      <c r="K35" s="28"/>
      <c r="L35" s="28"/>
      <c r="M35" s="28"/>
      <c r="N35" s="28"/>
      <c r="O35" s="38"/>
      <c r="P35" s="29"/>
    </row>
    <row r="36" spans="1:16" s="27" customFormat="1" ht="45" x14ac:dyDescent="0.25">
      <c r="A36" s="136"/>
      <c r="B36" s="136"/>
      <c r="C36" s="99"/>
      <c r="D36" s="95"/>
      <c r="E36" s="42" t="s">
        <v>117</v>
      </c>
      <c r="F36" s="42" t="s">
        <v>132</v>
      </c>
      <c r="G36" s="23" t="s">
        <v>160</v>
      </c>
      <c r="H36" s="36"/>
      <c r="I36" s="41"/>
      <c r="J36" s="28"/>
      <c r="K36" s="28"/>
      <c r="L36" s="28"/>
      <c r="M36" s="28"/>
      <c r="N36" s="28"/>
      <c r="O36" s="38"/>
      <c r="P36" s="29"/>
    </row>
    <row r="37" spans="1:16" s="27" customFormat="1" ht="45" x14ac:dyDescent="0.25">
      <c r="A37" s="136"/>
      <c r="B37" s="136"/>
      <c r="C37" s="99"/>
      <c r="D37" s="58"/>
      <c r="E37" s="42" t="s">
        <v>118</v>
      </c>
      <c r="F37" s="42" t="s">
        <v>121</v>
      </c>
      <c r="G37" s="23" t="s">
        <v>161</v>
      </c>
      <c r="H37" s="36"/>
      <c r="I37" s="41"/>
      <c r="J37" s="28"/>
      <c r="K37" s="28"/>
      <c r="L37" s="28"/>
      <c r="M37" s="28"/>
      <c r="N37" s="28"/>
      <c r="O37" s="38"/>
      <c r="P37" s="29"/>
    </row>
    <row r="38" spans="1:16" s="27" customFormat="1" ht="147" customHeight="1" x14ac:dyDescent="0.25">
      <c r="A38" s="136"/>
      <c r="B38" s="136"/>
      <c r="C38" s="99"/>
      <c r="D38" s="57" t="s">
        <v>89</v>
      </c>
      <c r="E38" s="22" t="s">
        <v>135</v>
      </c>
      <c r="F38" s="46" t="s">
        <v>166</v>
      </c>
      <c r="G38" s="46" t="s">
        <v>173</v>
      </c>
      <c r="H38" s="17"/>
      <c r="I38" s="146">
        <v>48</v>
      </c>
      <c r="J38" s="28"/>
      <c r="K38" s="28"/>
      <c r="L38" s="28"/>
      <c r="M38" s="28"/>
      <c r="N38" s="28"/>
      <c r="O38" s="28"/>
      <c r="P38" s="29"/>
    </row>
    <row r="39" spans="1:16" s="27" customFormat="1" ht="90" x14ac:dyDescent="0.25">
      <c r="A39" s="136"/>
      <c r="B39" s="136"/>
      <c r="C39" s="99"/>
      <c r="D39" s="95"/>
      <c r="E39" s="22" t="s">
        <v>163</v>
      </c>
      <c r="F39" s="46" t="s">
        <v>165</v>
      </c>
      <c r="G39" s="46" t="s">
        <v>170</v>
      </c>
      <c r="H39" s="17"/>
      <c r="I39" s="41"/>
      <c r="J39" s="28"/>
      <c r="K39" s="28"/>
      <c r="L39" s="28"/>
      <c r="M39" s="28"/>
      <c r="N39" s="28"/>
      <c r="O39" s="28"/>
      <c r="P39" s="29"/>
    </row>
    <row r="40" spans="1:16" s="27" customFormat="1" ht="75" x14ac:dyDescent="0.25">
      <c r="A40" s="136"/>
      <c r="B40" s="136"/>
      <c r="C40" s="99"/>
      <c r="D40" s="95"/>
      <c r="E40" s="22" t="s">
        <v>164</v>
      </c>
      <c r="F40" s="46" t="s">
        <v>169</v>
      </c>
      <c r="G40" s="46" t="s">
        <v>171</v>
      </c>
      <c r="H40" s="17"/>
      <c r="I40" s="41"/>
      <c r="J40" s="28"/>
      <c r="K40" s="28"/>
      <c r="L40" s="28"/>
      <c r="M40" s="28"/>
      <c r="N40" s="28"/>
      <c r="O40" s="28"/>
      <c r="P40" s="29"/>
    </row>
    <row r="41" spans="1:16" s="27" customFormat="1" ht="90" x14ac:dyDescent="0.25">
      <c r="A41" s="136"/>
      <c r="B41" s="136"/>
      <c r="C41" s="99"/>
      <c r="D41" s="95"/>
      <c r="E41" s="22" t="s">
        <v>134</v>
      </c>
      <c r="F41" s="46" t="s">
        <v>167</v>
      </c>
      <c r="G41" s="46" t="s">
        <v>172</v>
      </c>
      <c r="H41" s="17"/>
      <c r="I41" s="41"/>
      <c r="J41" s="28"/>
      <c r="K41" s="28"/>
      <c r="L41" s="28"/>
      <c r="M41" s="28"/>
      <c r="N41" s="28"/>
      <c r="O41" s="28"/>
      <c r="P41" s="29"/>
    </row>
    <row r="42" spans="1:16" s="27" customFormat="1" ht="98.25" customHeight="1" x14ac:dyDescent="0.25">
      <c r="A42" s="136"/>
      <c r="B42" s="136"/>
      <c r="C42" s="99"/>
      <c r="D42" s="58"/>
      <c r="E42" s="22" t="s">
        <v>133</v>
      </c>
      <c r="F42" s="46" t="s">
        <v>168</v>
      </c>
      <c r="G42" s="46" t="s">
        <v>174</v>
      </c>
      <c r="H42" s="17"/>
      <c r="I42" s="41"/>
      <c r="J42" s="28"/>
      <c r="K42" s="28"/>
      <c r="L42" s="28"/>
      <c r="M42" s="28"/>
      <c r="N42" s="28"/>
      <c r="O42" s="28"/>
      <c r="P42" s="29"/>
    </row>
    <row r="43" spans="1:16" s="27" customFormat="1" ht="52.5" customHeight="1" x14ac:dyDescent="0.25">
      <c r="A43" s="136"/>
      <c r="B43" s="136"/>
      <c r="C43" s="99"/>
      <c r="D43" s="57" t="s">
        <v>87</v>
      </c>
      <c r="E43" s="23" t="s">
        <v>177</v>
      </c>
      <c r="F43" s="23" t="s">
        <v>180</v>
      </c>
      <c r="G43" s="23" t="s">
        <v>182</v>
      </c>
      <c r="H43" s="16"/>
      <c r="I43" s="147">
        <v>48</v>
      </c>
      <c r="J43" s="26"/>
      <c r="K43" s="26"/>
      <c r="L43" s="26"/>
      <c r="M43" s="26"/>
      <c r="N43" s="26"/>
      <c r="O43" s="26"/>
      <c r="P43" s="26"/>
    </row>
    <row r="44" spans="1:16" s="27" customFormat="1" ht="79.5" customHeight="1" x14ac:dyDescent="0.25">
      <c r="A44" s="136"/>
      <c r="B44" s="136"/>
      <c r="C44" s="99"/>
      <c r="D44" s="95"/>
      <c r="E44" s="23" t="s">
        <v>175</v>
      </c>
      <c r="F44" s="23" t="s">
        <v>178</v>
      </c>
      <c r="G44" s="23" t="s">
        <v>181</v>
      </c>
      <c r="H44" s="16"/>
      <c r="I44" s="40"/>
      <c r="J44" s="26"/>
      <c r="K44" s="26"/>
      <c r="L44" s="26"/>
      <c r="M44" s="26"/>
      <c r="N44" s="26"/>
      <c r="O44" s="26"/>
      <c r="P44" s="26"/>
    </row>
    <row r="45" spans="1:16" s="27" customFormat="1" ht="69" customHeight="1" x14ac:dyDescent="0.25">
      <c r="A45" s="136"/>
      <c r="B45" s="136"/>
      <c r="C45" s="99"/>
      <c r="D45" s="58"/>
      <c r="E45" s="23" t="s">
        <v>176</v>
      </c>
      <c r="F45" s="23" t="s">
        <v>179</v>
      </c>
      <c r="G45" s="23" t="s">
        <v>183</v>
      </c>
      <c r="H45" s="16"/>
      <c r="I45" s="40"/>
      <c r="J45" s="26"/>
      <c r="K45" s="26"/>
      <c r="L45" s="26"/>
      <c r="M45" s="26"/>
      <c r="N45" s="26"/>
      <c r="O45" s="26"/>
      <c r="P45" s="26"/>
    </row>
    <row r="46" spans="1:16" s="27" customFormat="1" ht="89.25" customHeight="1" x14ac:dyDescent="0.25">
      <c r="A46" s="136"/>
      <c r="B46" s="136"/>
      <c r="C46" s="99"/>
      <c r="D46" s="57" t="s">
        <v>90</v>
      </c>
      <c r="E46" s="23" t="s">
        <v>193</v>
      </c>
      <c r="F46" s="57" t="s">
        <v>199</v>
      </c>
      <c r="G46" s="100" t="s">
        <v>204</v>
      </c>
      <c r="H46" s="16"/>
      <c r="I46" s="147">
        <v>96</v>
      </c>
      <c r="J46" s="26"/>
      <c r="K46" s="26"/>
      <c r="L46" s="26"/>
      <c r="M46" s="26"/>
      <c r="N46" s="26"/>
      <c r="O46" s="26"/>
      <c r="P46" s="26"/>
    </row>
    <row r="47" spans="1:16" s="27" customFormat="1" ht="120" x14ac:dyDescent="0.25">
      <c r="A47" s="136"/>
      <c r="B47" s="136"/>
      <c r="C47" s="99"/>
      <c r="D47" s="95"/>
      <c r="E47" s="23" t="s">
        <v>184</v>
      </c>
      <c r="F47" s="95"/>
      <c r="G47" s="101"/>
      <c r="H47" s="16"/>
      <c r="I47" s="40"/>
      <c r="J47" s="26"/>
      <c r="K47" s="26"/>
      <c r="L47" s="26"/>
      <c r="M47" s="26"/>
      <c r="N47" s="26"/>
      <c r="O47" s="26"/>
      <c r="P47" s="26"/>
    </row>
    <row r="48" spans="1:16" s="27" customFormat="1" ht="30" x14ac:dyDescent="0.25">
      <c r="A48" s="136"/>
      <c r="B48" s="136"/>
      <c r="C48" s="99"/>
      <c r="D48" s="95"/>
      <c r="E48" s="23" t="s">
        <v>185</v>
      </c>
      <c r="F48" s="95"/>
      <c r="G48" s="101"/>
      <c r="H48" s="16"/>
      <c r="I48" s="40"/>
      <c r="J48" s="26"/>
      <c r="K48" s="26"/>
      <c r="L48" s="26"/>
      <c r="M48" s="26"/>
      <c r="N48" s="26"/>
      <c r="O48" s="26"/>
      <c r="P48" s="26"/>
    </row>
    <row r="49" spans="1:16" s="27" customFormat="1" x14ac:dyDescent="0.25">
      <c r="A49" s="136"/>
      <c r="B49" s="136"/>
      <c r="C49" s="99"/>
      <c r="D49" s="95"/>
      <c r="E49" s="23" t="s">
        <v>186</v>
      </c>
      <c r="F49" s="95"/>
      <c r="G49" s="101"/>
      <c r="H49" s="16"/>
      <c r="I49" s="40"/>
      <c r="J49" s="26"/>
      <c r="K49" s="26"/>
      <c r="L49" s="26"/>
      <c r="M49" s="26"/>
      <c r="N49" s="26"/>
      <c r="O49" s="26"/>
      <c r="P49" s="26"/>
    </row>
    <row r="50" spans="1:16" s="27" customFormat="1" ht="60" x14ac:dyDescent="0.25">
      <c r="A50" s="136"/>
      <c r="B50" s="136"/>
      <c r="C50" s="99"/>
      <c r="D50" s="95"/>
      <c r="E50" s="23" t="s">
        <v>187</v>
      </c>
      <c r="F50" s="95"/>
      <c r="G50" s="101"/>
      <c r="H50" s="16"/>
      <c r="I50" s="40"/>
      <c r="J50" s="26"/>
      <c r="K50" s="26"/>
      <c r="L50" s="26"/>
      <c r="M50" s="26"/>
      <c r="N50" s="26"/>
      <c r="O50" s="26"/>
      <c r="P50" s="26"/>
    </row>
    <row r="51" spans="1:16" s="27" customFormat="1" x14ac:dyDescent="0.25">
      <c r="A51" s="136"/>
      <c r="B51" s="136"/>
      <c r="C51" s="99"/>
      <c r="D51" s="95"/>
      <c r="E51" s="23" t="s">
        <v>188</v>
      </c>
      <c r="F51" s="95"/>
      <c r="G51" s="101"/>
      <c r="H51" s="16"/>
      <c r="I51" s="40"/>
      <c r="J51" s="26"/>
      <c r="K51" s="26"/>
      <c r="L51" s="26"/>
      <c r="M51" s="26"/>
      <c r="N51" s="26"/>
      <c r="O51" s="26"/>
      <c r="P51" s="26"/>
    </row>
    <row r="52" spans="1:16" s="27" customFormat="1" ht="30" x14ac:dyDescent="0.25">
      <c r="A52" s="136"/>
      <c r="B52" s="136"/>
      <c r="C52" s="99"/>
      <c r="D52" s="95"/>
      <c r="E52" s="23" t="s">
        <v>113</v>
      </c>
      <c r="F52" s="58"/>
      <c r="G52" s="102"/>
      <c r="H52" s="16"/>
      <c r="I52" s="40"/>
      <c r="J52" s="26"/>
      <c r="K52" s="26"/>
      <c r="L52" s="26"/>
      <c r="M52" s="26"/>
      <c r="N52" s="26"/>
      <c r="O52" s="26"/>
      <c r="P52" s="26"/>
    </row>
    <row r="53" spans="1:16" s="27" customFormat="1" ht="75" x14ac:dyDescent="0.25">
      <c r="A53" s="136"/>
      <c r="B53" s="136"/>
      <c r="C53" s="99"/>
      <c r="D53" s="95"/>
      <c r="E53" s="23" t="s">
        <v>189</v>
      </c>
      <c r="F53" s="23" t="s">
        <v>123</v>
      </c>
      <c r="G53" s="47" t="s">
        <v>200</v>
      </c>
      <c r="H53" s="16"/>
      <c r="I53" s="40"/>
      <c r="J53" s="26"/>
      <c r="K53" s="26"/>
      <c r="L53" s="26"/>
      <c r="M53" s="26"/>
      <c r="N53" s="26"/>
      <c r="O53" s="26"/>
      <c r="P53" s="26"/>
    </row>
    <row r="54" spans="1:16" s="27" customFormat="1" ht="60" x14ac:dyDescent="0.25">
      <c r="A54" s="136"/>
      <c r="B54" s="136"/>
      <c r="C54" s="99"/>
      <c r="D54" s="95"/>
      <c r="E54" s="23" t="s">
        <v>190</v>
      </c>
      <c r="F54" s="23" t="s">
        <v>195</v>
      </c>
      <c r="G54" s="47" t="s">
        <v>201</v>
      </c>
      <c r="H54" s="16"/>
      <c r="I54" s="40"/>
      <c r="J54" s="26"/>
      <c r="K54" s="26"/>
      <c r="L54" s="26"/>
      <c r="M54" s="26"/>
      <c r="N54" s="26"/>
      <c r="O54" s="26"/>
      <c r="P54" s="26"/>
    </row>
    <row r="55" spans="1:16" s="27" customFormat="1" ht="45" x14ac:dyDescent="0.25">
      <c r="A55" s="136"/>
      <c r="B55" s="136"/>
      <c r="C55" s="99"/>
      <c r="D55" s="95"/>
      <c r="E55" s="23" t="s">
        <v>115</v>
      </c>
      <c r="F55" s="23" t="s">
        <v>127</v>
      </c>
      <c r="G55" s="47" t="s">
        <v>155</v>
      </c>
      <c r="H55" s="16"/>
      <c r="I55" s="40"/>
      <c r="J55" s="26"/>
      <c r="K55" s="26"/>
      <c r="L55" s="26"/>
      <c r="M55" s="26"/>
      <c r="N55" s="26"/>
      <c r="O55" s="26"/>
      <c r="P55" s="26"/>
    </row>
    <row r="56" spans="1:16" s="27" customFormat="1" ht="30" x14ac:dyDescent="0.25">
      <c r="A56" s="136"/>
      <c r="B56" s="136"/>
      <c r="C56" s="99"/>
      <c r="D56" s="95"/>
      <c r="E56" s="23" t="s">
        <v>116</v>
      </c>
      <c r="F56" s="23" t="s">
        <v>194</v>
      </c>
      <c r="G56" s="47" t="s">
        <v>156</v>
      </c>
      <c r="H56" s="16"/>
      <c r="I56" s="40"/>
      <c r="J56" s="26"/>
      <c r="K56" s="26"/>
      <c r="L56" s="26"/>
      <c r="M56" s="26"/>
      <c r="N56" s="26"/>
      <c r="O56" s="26"/>
      <c r="P56" s="26"/>
    </row>
    <row r="57" spans="1:16" s="27" customFormat="1" ht="75" x14ac:dyDescent="0.25">
      <c r="A57" s="136"/>
      <c r="B57" s="136"/>
      <c r="C57" s="99"/>
      <c r="D57" s="95"/>
      <c r="E57" s="23" t="s">
        <v>191</v>
      </c>
      <c r="F57" s="23" t="s">
        <v>198</v>
      </c>
      <c r="G57" s="47" t="s">
        <v>202</v>
      </c>
      <c r="H57" s="16"/>
      <c r="I57" s="40"/>
      <c r="J57" s="26"/>
      <c r="K57" s="26"/>
      <c r="L57" s="26"/>
      <c r="M57" s="26"/>
      <c r="N57" s="26"/>
      <c r="O57" s="26"/>
      <c r="P57" s="26"/>
    </row>
    <row r="58" spans="1:16" s="27" customFormat="1" ht="135" x14ac:dyDescent="0.25">
      <c r="A58" s="136"/>
      <c r="B58" s="136"/>
      <c r="C58" s="99"/>
      <c r="D58" s="95"/>
      <c r="E58" s="23" t="s">
        <v>192</v>
      </c>
      <c r="F58" s="23" t="s">
        <v>196</v>
      </c>
      <c r="G58" s="47" t="s">
        <v>203</v>
      </c>
      <c r="H58" s="16"/>
      <c r="I58" s="40"/>
      <c r="J58" s="26"/>
      <c r="K58" s="26"/>
      <c r="L58" s="26"/>
      <c r="M58" s="26"/>
      <c r="N58" s="26"/>
      <c r="O58" s="26"/>
      <c r="P58" s="26"/>
    </row>
    <row r="59" spans="1:16" s="27" customFormat="1" ht="45" x14ac:dyDescent="0.25">
      <c r="A59" s="136"/>
      <c r="B59" s="136"/>
      <c r="C59" s="99"/>
      <c r="D59" s="58"/>
      <c r="E59" s="23" t="s">
        <v>118</v>
      </c>
      <c r="F59" s="23" t="s">
        <v>197</v>
      </c>
      <c r="G59" s="47" t="s">
        <v>161</v>
      </c>
      <c r="H59" s="16"/>
      <c r="I59" s="40"/>
      <c r="J59" s="26"/>
      <c r="K59" s="26"/>
      <c r="L59" s="26"/>
      <c r="M59" s="26"/>
      <c r="N59" s="26"/>
      <c r="O59" s="26"/>
      <c r="P59" s="26"/>
    </row>
    <row r="60" spans="1:16" s="27" customFormat="1" ht="45" customHeight="1" x14ac:dyDescent="0.25">
      <c r="A60" s="136"/>
      <c r="B60" s="136"/>
      <c r="C60" s="99"/>
      <c r="D60" s="57" t="s">
        <v>88</v>
      </c>
      <c r="E60" s="23" t="s">
        <v>207</v>
      </c>
      <c r="F60" s="23" t="s">
        <v>213</v>
      </c>
      <c r="G60" s="23" t="s">
        <v>215</v>
      </c>
      <c r="H60" s="16"/>
      <c r="I60" s="147">
        <v>96</v>
      </c>
      <c r="J60" s="26"/>
      <c r="K60" s="26"/>
      <c r="L60" s="26"/>
      <c r="M60" s="26"/>
      <c r="N60" s="26"/>
      <c r="O60" s="26"/>
      <c r="P60" s="26"/>
    </row>
    <row r="61" spans="1:16" s="27" customFormat="1" ht="45" customHeight="1" x14ac:dyDescent="0.25">
      <c r="A61" s="136"/>
      <c r="B61" s="136"/>
      <c r="C61" s="99"/>
      <c r="D61" s="95"/>
      <c r="E61" s="23" t="s">
        <v>205</v>
      </c>
      <c r="F61" s="23" t="s">
        <v>209</v>
      </c>
      <c r="G61" s="23" t="s">
        <v>217</v>
      </c>
      <c r="H61" s="16"/>
      <c r="I61" s="40"/>
      <c r="J61" s="26"/>
      <c r="K61" s="26"/>
      <c r="L61" s="26"/>
      <c r="M61" s="26"/>
      <c r="N61" s="26"/>
      <c r="O61" s="26"/>
      <c r="P61" s="26"/>
    </row>
    <row r="62" spans="1:16" s="27" customFormat="1" ht="45" customHeight="1" x14ac:dyDescent="0.25">
      <c r="A62" s="136"/>
      <c r="B62" s="136"/>
      <c r="C62" s="99"/>
      <c r="D62" s="95"/>
      <c r="E62" s="23" t="s">
        <v>206</v>
      </c>
      <c r="F62" s="23" t="s">
        <v>210</v>
      </c>
      <c r="G62" s="23" t="s">
        <v>214</v>
      </c>
      <c r="H62" s="16"/>
      <c r="I62" s="40"/>
      <c r="J62" s="26"/>
      <c r="K62" s="26"/>
      <c r="L62" s="26"/>
      <c r="M62" s="26"/>
      <c r="N62" s="26"/>
      <c r="O62" s="26"/>
      <c r="P62" s="26"/>
    </row>
    <row r="63" spans="1:16" s="27" customFormat="1" ht="45" customHeight="1" x14ac:dyDescent="0.25">
      <c r="A63" s="136"/>
      <c r="B63" s="136"/>
      <c r="C63" s="99"/>
      <c r="D63" s="95"/>
      <c r="E63" s="23" t="s">
        <v>134</v>
      </c>
      <c r="F63" s="23" t="s">
        <v>211</v>
      </c>
      <c r="G63" s="57" t="s">
        <v>216</v>
      </c>
      <c r="H63" s="16"/>
      <c r="I63" s="40"/>
      <c r="J63" s="26"/>
      <c r="K63" s="26"/>
      <c r="L63" s="26"/>
      <c r="M63" s="26"/>
      <c r="N63" s="26"/>
      <c r="O63" s="26"/>
      <c r="P63" s="26"/>
    </row>
    <row r="64" spans="1:16" s="27" customFormat="1" ht="45" customHeight="1" x14ac:dyDescent="0.25">
      <c r="A64" s="136"/>
      <c r="B64" s="136"/>
      <c r="C64" s="99"/>
      <c r="D64" s="58"/>
      <c r="E64" s="23" t="s">
        <v>208</v>
      </c>
      <c r="F64" s="23" t="s">
        <v>212</v>
      </c>
      <c r="G64" s="58"/>
      <c r="H64" s="16"/>
      <c r="I64" s="40"/>
      <c r="J64" s="26"/>
      <c r="K64" s="26"/>
      <c r="L64" s="26"/>
      <c r="M64" s="26"/>
      <c r="N64" s="26"/>
      <c r="O64" s="26"/>
      <c r="P64" s="26"/>
    </row>
    <row r="65" spans="1:16" s="27" customFormat="1" ht="64.5" customHeight="1" x14ac:dyDescent="0.25">
      <c r="A65" s="136"/>
      <c r="B65" s="136"/>
      <c r="C65" s="99"/>
      <c r="D65" s="57" t="s">
        <v>91</v>
      </c>
      <c r="E65" s="47" t="s">
        <v>218</v>
      </c>
      <c r="F65" s="23" t="s">
        <v>221</v>
      </c>
      <c r="G65" s="23" t="s">
        <v>222</v>
      </c>
      <c r="H65" s="16"/>
      <c r="I65" s="147">
        <v>48</v>
      </c>
      <c r="J65" s="26"/>
      <c r="K65" s="26"/>
      <c r="L65" s="26"/>
      <c r="M65" s="26"/>
      <c r="N65" s="26"/>
      <c r="O65" s="26"/>
      <c r="P65" s="26"/>
    </row>
    <row r="66" spans="1:16" s="27" customFormat="1" ht="80.25" customHeight="1" x14ac:dyDescent="0.25">
      <c r="A66" s="136"/>
      <c r="B66" s="136"/>
      <c r="C66" s="99"/>
      <c r="D66" s="95"/>
      <c r="E66" s="47" t="s">
        <v>175</v>
      </c>
      <c r="F66" s="23" t="s">
        <v>178</v>
      </c>
      <c r="G66" s="23" t="s">
        <v>181</v>
      </c>
      <c r="H66" s="16"/>
      <c r="I66" s="40"/>
      <c r="J66" s="26"/>
      <c r="K66" s="26"/>
      <c r="L66" s="26"/>
      <c r="M66" s="26"/>
      <c r="N66" s="26"/>
      <c r="O66" s="26"/>
      <c r="P66" s="48"/>
    </row>
    <row r="67" spans="1:16" s="27" customFormat="1" ht="45" customHeight="1" x14ac:dyDescent="0.25">
      <c r="A67" s="137"/>
      <c r="B67" s="137"/>
      <c r="C67" s="63"/>
      <c r="D67" s="58"/>
      <c r="E67" s="47" t="s">
        <v>176</v>
      </c>
      <c r="F67" s="23" t="s">
        <v>219</v>
      </c>
      <c r="G67" s="23" t="s">
        <v>220</v>
      </c>
      <c r="H67" s="16"/>
      <c r="I67" s="40"/>
      <c r="J67" s="26"/>
      <c r="K67" s="26"/>
      <c r="L67" s="26"/>
      <c r="M67" s="26"/>
      <c r="N67" s="26"/>
      <c r="O67" s="26"/>
      <c r="P67" s="48"/>
    </row>
    <row r="68" spans="1:16" s="27" customFormat="1" ht="58.5" customHeight="1" x14ac:dyDescent="0.25">
      <c r="A68" s="138"/>
      <c r="B68" s="138"/>
      <c r="C68" s="106" t="s">
        <v>92</v>
      </c>
      <c r="D68" s="51" t="s">
        <v>96</v>
      </c>
      <c r="E68" s="49" t="s">
        <v>226</v>
      </c>
      <c r="F68" s="49" t="s">
        <v>235</v>
      </c>
      <c r="G68" s="50" t="s">
        <v>234</v>
      </c>
      <c r="H68" s="18"/>
      <c r="I68" s="18"/>
      <c r="J68" s="30"/>
      <c r="K68" s="30"/>
      <c r="L68" s="30"/>
      <c r="M68" s="30"/>
      <c r="N68" s="31"/>
      <c r="O68" s="31"/>
      <c r="P68" s="32"/>
    </row>
    <row r="69" spans="1:16" s="27" customFormat="1" ht="65.25" customHeight="1" x14ac:dyDescent="0.25">
      <c r="A69" s="139"/>
      <c r="B69" s="139"/>
      <c r="C69" s="107"/>
      <c r="D69" s="53"/>
      <c r="E69" s="49" t="s">
        <v>223</v>
      </c>
      <c r="F69" s="49" t="s">
        <v>229</v>
      </c>
      <c r="G69" s="50" t="s">
        <v>232</v>
      </c>
      <c r="H69" s="18"/>
      <c r="I69" s="18"/>
      <c r="J69" s="30"/>
      <c r="K69" s="30"/>
      <c r="L69" s="30"/>
      <c r="M69" s="30"/>
      <c r="N69" s="31"/>
      <c r="O69" s="31"/>
      <c r="P69" s="32"/>
    </row>
    <row r="70" spans="1:16" s="27" customFormat="1" ht="32.25" customHeight="1" x14ac:dyDescent="0.25">
      <c r="A70" s="139"/>
      <c r="B70" s="139"/>
      <c r="C70" s="107"/>
      <c r="D70" s="53"/>
      <c r="E70" s="49" t="s">
        <v>224</v>
      </c>
      <c r="F70" s="49" t="s">
        <v>230</v>
      </c>
      <c r="G70" s="103" t="s">
        <v>233</v>
      </c>
      <c r="H70" s="18"/>
      <c r="I70" s="18"/>
      <c r="J70" s="30"/>
      <c r="K70" s="30"/>
      <c r="L70" s="30"/>
      <c r="M70" s="30"/>
      <c r="N70" s="31"/>
      <c r="O70" s="31"/>
      <c r="P70" s="32"/>
    </row>
    <row r="71" spans="1:16" s="27" customFormat="1" ht="30.75" customHeight="1" x14ac:dyDescent="0.25">
      <c r="A71" s="139"/>
      <c r="B71" s="139"/>
      <c r="C71" s="107"/>
      <c r="D71" s="53"/>
      <c r="E71" s="49" t="s">
        <v>225</v>
      </c>
      <c r="F71" s="49" t="s">
        <v>228</v>
      </c>
      <c r="G71" s="104"/>
      <c r="H71" s="18"/>
      <c r="I71" s="18"/>
      <c r="J71" s="30"/>
      <c r="K71" s="30"/>
      <c r="L71" s="30"/>
      <c r="M71" s="30"/>
      <c r="N71" s="31"/>
      <c r="O71" s="31"/>
      <c r="P71" s="32"/>
    </row>
    <row r="72" spans="1:16" s="27" customFormat="1" ht="42.75" customHeight="1" x14ac:dyDescent="0.25">
      <c r="A72" s="139"/>
      <c r="B72" s="139"/>
      <c r="C72" s="107"/>
      <c r="D72" s="52"/>
      <c r="E72" s="49" t="s">
        <v>227</v>
      </c>
      <c r="F72" s="49" t="s">
        <v>231</v>
      </c>
      <c r="G72" s="105"/>
      <c r="H72" s="18"/>
      <c r="I72" s="18"/>
      <c r="J72" s="30"/>
      <c r="K72" s="30"/>
      <c r="L72" s="30"/>
      <c r="M72" s="30"/>
      <c r="N72" s="31"/>
      <c r="O72" s="31"/>
      <c r="P72" s="32"/>
    </row>
    <row r="73" spans="1:16" s="27" customFormat="1" ht="45" customHeight="1" x14ac:dyDescent="0.25">
      <c r="A73" s="139"/>
      <c r="B73" s="139"/>
      <c r="C73" s="107"/>
      <c r="D73" s="51" t="s">
        <v>97</v>
      </c>
      <c r="E73" s="49" t="s">
        <v>239</v>
      </c>
      <c r="F73" s="49" t="s">
        <v>251</v>
      </c>
      <c r="G73" s="50" t="s">
        <v>252</v>
      </c>
      <c r="H73" s="18"/>
      <c r="I73" s="18"/>
      <c r="J73" s="30"/>
      <c r="K73" s="30"/>
      <c r="L73" s="30"/>
      <c r="M73" s="30"/>
      <c r="N73" s="31"/>
      <c r="O73" s="31"/>
      <c r="P73" s="32"/>
    </row>
    <row r="74" spans="1:16" s="27" customFormat="1" ht="45" customHeight="1" x14ac:dyDescent="0.25">
      <c r="A74" s="139"/>
      <c r="B74" s="139"/>
      <c r="C74" s="107"/>
      <c r="D74" s="53"/>
      <c r="E74" s="49" t="s">
        <v>236</v>
      </c>
      <c r="F74" s="49" t="s">
        <v>246</v>
      </c>
      <c r="G74" s="50" t="s">
        <v>249</v>
      </c>
      <c r="H74" s="18"/>
      <c r="I74" s="18"/>
      <c r="J74" s="30"/>
      <c r="K74" s="30"/>
      <c r="L74" s="30"/>
      <c r="M74" s="30"/>
      <c r="N74" s="31"/>
      <c r="O74" s="31"/>
      <c r="P74" s="32"/>
    </row>
    <row r="75" spans="1:16" s="27" customFormat="1" ht="45" customHeight="1" x14ac:dyDescent="0.25">
      <c r="A75" s="139"/>
      <c r="B75" s="139"/>
      <c r="C75" s="107"/>
      <c r="D75" s="53"/>
      <c r="E75" s="49" t="s">
        <v>237</v>
      </c>
      <c r="F75" s="49" t="s">
        <v>247</v>
      </c>
      <c r="G75" s="103" t="s">
        <v>250</v>
      </c>
      <c r="H75" s="18"/>
      <c r="I75" s="18"/>
      <c r="J75" s="30"/>
      <c r="K75" s="30"/>
      <c r="L75" s="30"/>
      <c r="M75" s="30"/>
      <c r="N75" s="31"/>
      <c r="O75" s="31"/>
      <c r="P75" s="32"/>
    </row>
    <row r="76" spans="1:16" s="27" customFormat="1" ht="45" customHeight="1" x14ac:dyDescent="0.25">
      <c r="A76" s="139"/>
      <c r="B76" s="139"/>
      <c r="C76" s="107"/>
      <c r="D76" s="53"/>
      <c r="E76" s="49" t="s">
        <v>238</v>
      </c>
      <c r="F76" s="51" t="s">
        <v>248</v>
      </c>
      <c r="G76" s="104"/>
      <c r="H76" s="18"/>
      <c r="I76" s="18"/>
      <c r="J76" s="30"/>
      <c r="K76" s="30"/>
      <c r="L76" s="30"/>
      <c r="M76" s="30"/>
      <c r="N76" s="31"/>
      <c r="O76" s="31"/>
      <c r="P76" s="32"/>
    </row>
    <row r="77" spans="1:16" s="27" customFormat="1" ht="30.75" customHeight="1" x14ac:dyDescent="0.25">
      <c r="A77" s="139"/>
      <c r="B77" s="139"/>
      <c r="C77" s="107"/>
      <c r="D77" s="52"/>
      <c r="E77" s="49" t="s">
        <v>240</v>
      </c>
      <c r="F77" s="52"/>
      <c r="G77" s="105"/>
      <c r="H77" s="18"/>
      <c r="I77" s="18"/>
      <c r="J77" s="30"/>
      <c r="K77" s="30"/>
      <c r="L77" s="30"/>
      <c r="M77" s="30"/>
      <c r="N77" s="31"/>
      <c r="O77" s="31"/>
      <c r="P77" s="32"/>
    </row>
    <row r="78" spans="1:16" s="27" customFormat="1" ht="45" customHeight="1" x14ac:dyDescent="0.25">
      <c r="A78" s="139"/>
      <c r="B78" s="139"/>
      <c r="C78" s="107"/>
      <c r="D78" s="51" t="s">
        <v>98</v>
      </c>
      <c r="E78" s="49" t="s">
        <v>242</v>
      </c>
      <c r="F78" s="49" t="s">
        <v>261</v>
      </c>
      <c r="G78" s="50" t="s">
        <v>262</v>
      </c>
      <c r="H78" s="18"/>
      <c r="I78" s="18"/>
      <c r="J78" s="30"/>
      <c r="K78" s="30"/>
      <c r="L78" s="30"/>
      <c r="M78" s="30"/>
      <c r="N78" s="30"/>
      <c r="O78" s="31"/>
      <c r="P78" s="32"/>
    </row>
    <row r="79" spans="1:16" s="27" customFormat="1" ht="51.75" customHeight="1" x14ac:dyDescent="0.25">
      <c r="A79" s="139"/>
      <c r="B79" s="139"/>
      <c r="C79" s="107"/>
      <c r="D79" s="53"/>
      <c r="E79" s="49" t="s">
        <v>241</v>
      </c>
      <c r="F79" s="49" t="s">
        <v>253</v>
      </c>
      <c r="G79" s="50" t="s">
        <v>255</v>
      </c>
      <c r="H79" s="18"/>
      <c r="I79" s="18"/>
      <c r="J79" s="30"/>
      <c r="K79" s="30"/>
      <c r="L79" s="30"/>
      <c r="M79" s="30"/>
      <c r="N79" s="30"/>
      <c r="O79" s="31"/>
      <c r="P79" s="32"/>
    </row>
    <row r="80" spans="1:16" s="27" customFormat="1" ht="56.25" customHeight="1" x14ac:dyDescent="0.25">
      <c r="A80" s="139"/>
      <c r="B80" s="139"/>
      <c r="C80" s="107"/>
      <c r="D80" s="52"/>
      <c r="E80" s="49" t="s">
        <v>243</v>
      </c>
      <c r="F80" s="49" t="s">
        <v>254</v>
      </c>
      <c r="G80" s="50" t="s">
        <v>256</v>
      </c>
      <c r="H80" s="18"/>
      <c r="I80" s="18"/>
      <c r="J80" s="30"/>
      <c r="K80" s="30"/>
      <c r="L80" s="30"/>
      <c r="M80" s="30"/>
      <c r="N80" s="30"/>
      <c r="O80" s="31"/>
      <c r="P80" s="32"/>
    </row>
    <row r="81" spans="1:16" s="27" customFormat="1" ht="81" customHeight="1" x14ac:dyDescent="0.25">
      <c r="A81" s="139"/>
      <c r="B81" s="139"/>
      <c r="C81" s="107"/>
      <c r="D81" s="51" t="s">
        <v>99</v>
      </c>
      <c r="E81" s="49" t="s">
        <v>244</v>
      </c>
      <c r="F81" s="50" t="s">
        <v>260</v>
      </c>
      <c r="G81" s="50" t="s">
        <v>259</v>
      </c>
      <c r="H81" s="18"/>
      <c r="I81" s="18"/>
      <c r="J81" s="30"/>
      <c r="K81" s="30"/>
      <c r="L81" s="30"/>
      <c r="M81" s="30"/>
      <c r="N81" s="30"/>
      <c r="O81" s="31"/>
      <c r="P81" s="32"/>
    </row>
    <row r="82" spans="1:16" s="27" customFormat="1" ht="45" customHeight="1" x14ac:dyDescent="0.25">
      <c r="A82" s="140"/>
      <c r="B82" s="140"/>
      <c r="C82" s="108"/>
      <c r="D82" s="52"/>
      <c r="E82" s="49" t="s">
        <v>245</v>
      </c>
      <c r="F82" s="50" t="s">
        <v>257</v>
      </c>
      <c r="G82" s="50" t="s">
        <v>258</v>
      </c>
      <c r="H82" s="18"/>
      <c r="I82" s="18"/>
      <c r="J82" s="30"/>
      <c r="K82" s="30"/>
      <c r="L82" s="30"/>
      <c r="M82" s="30"/>
      <c r="N82" s="30"/>
      <c r="O82" s="31"/>
      <c r="P82" s="32"/>
    </row>
    <row r="83" spans="1:16" s="27" customFormat="1" ht="49.5" customHeight="1" x14ac:dyDescent="0.25">
      <c r="A83" s="144"/>
      <c r="B83" s="141"/>
      <c r="C83" s="54" t="s">
        <v>93</v>
      </c>
      <c r="D83" s="51" t="s">
        <v>104</v>
      </c>
      <c r="E83" s="50" t="s">
        <v>274</v>
      </c>
      <c r="F83" s="50" t="s">
        <v>265</v>
      </c>
      <c r="G83" s="50" t="s">
        <v>267</v>
      </c>
      <c r="H83" s="19"/>
      <c r="I83" s="20"/>
      <c r="J83" s="33"/>
      <c r="K83" s="33"/>
      <c r="L83" s="33"/>
      <c r="M83" s="33"/>
      <c r="N83" s="34"/>
      <c r="O83" s="34"/>
      <c r="P83" s="35"/>
    </row>
    <row r="84" spans="1:16" s="27" customFormat="1" ht="56.25" customHeight="1" x14ac:dyDescent="0.25">
      <c r="A84" s="145"/>
      <c r="B84" s="142"/>
      <c r="C84" s="54"/>
      <c r="D84" s="52"/>
      <c r="E84" s="50" t="s">
        <v>263</v>
      </c>
      <c r="F84" s="50" t="s">
        <v>264</v>
      </c>
      <c r="G84" s="50" t="s">
        <v>266</v>
      </c>
      <c r="H84" s="19"/>
      <c r="I84" s="20"/>
      <c r="J84" s="33"/>
      <c r="K84" s="33"/>
      <c r="L84" s="33"/>
      <c r="M84" s="33"/>
      <c r="N84" s="34"/>
      <c r="O84" s="34"/>
      <c r="P84" s="35"/>
    </row>
    <row r="85" spans="1:16" s="27" customFormat="1" ht="74.25" customHeight="1" x14ac:dyDescent="0.25">
      <c r="A85" s="145"/>
      <c r="B85" s="142"/>
      <c r="C85" s="54"/>
      <c r="D85" s="49" t="s">
        <v>105</v>
      </c>
      <c r="E85" s="50" t="s">
        <v>268</v>
      </c>
      <c r="F85" s="50" t="s">
        <v>269</v>
      </c>
      <c r="G85" s="50" t="s">
        <v>270</v>
      </c>
      <c r="H85" s="19"/>
      <c r="I85" s="20"/>
      <c r="J85" s="33"/>
      <c r="K85" s="33"/>
      <c r="L85" s="33"/>
      <c r="M85" s="33"/>
      <c r="N85" s="33"/>
      <c r="O85" s="34"/>
      <c r="P85" s="35"/>
    </row>
    <row r="86" spans="1:16" s="27" customFormat="1" ht="66" customHeight="1" x14ac:dyDescent="0.25">
      <c r="A86" s="145"/>
      <c r="B86" s="142"/>
      <c r="C86" s="54"/>
      <c r="D86" s="51" t="s">
        <v>106</v>
      </c>
      <c r="E86" s="50" t="s">
        <v>272</v>
      </c>
      <c r="F86" s="50" t="s">
        <v>275</v>
      </c>
      <c r="G86" s="50" t="s">
        <v>279</v>
      </c>
      <c r="H86" s="20"/>
      <c r="I86" s="20"/>
      <c r="J86" s="33"/>
      <c r="K86" s="33"/>
      <c r="L86" s="33"/>
      <c r="M86" s="33"/>
      <c r="N86" s="33"/>
      <c r="O86" s="34"/>
      <c r="P86" s="35"/>
    </row>
    <row r="87" spans="1:16" s="27" customFormat="1" ht="66" customHeight="1" x14ac:dyDescent="0.25">
      <c r="A87" s="145"/>
      <c r="B87" s="142"/>
      <c r="C87" s="54"/>
      <c r="D87" s="53"/>
      <c r="E87" s="50" t="s">
        <v>271</v>
      </c>
      <c r="F87" s="50" t="s">
        <v>276</v>
      </c>
      <c r="G87" s="50" t="s">
        <v>280</v>
      </c>
      <c r="H87" s="20"/>
      <c r="I87" s="20"/>
      <c r="J87" s="33"/>
      <c r="K87" s="33"/>
      <c r="L87" s="33"/>
      <c r="M87" s="33"/>
      <c r="N87" s="33"/>
      <c r="O87" s="34"/>
      <c r="P87" s="35"/>
    </row>
    <row r="88" spans="1:16" s="27" customFormat="1" ht="30.75" customHeight="1" x14ac:dyDescent="0.25">
      <c r="A88" s="145"/>
      <c r="B88" s="142"/>
      <c r="C88" s="54"/>
      <c r="D88" s="52"/>
      <c r="E88" s="50" t="s">
        <v>273</v>
      </c>
      <c r="F88" s="50" t="s">
        <v>277</v>
      </c>
      <c r="G88" s="50" t="s">
        <v>278</v>
      </c>
      <c r="H88" s="20"/>
      <c r="I88" s="20"/>
      <c r="J88" s="33"/>
      <c r="K88" s="33"/>
      <c r="L88" s="33"/>
      <c r="M88" s="33"/>
      <c r="N88" s="33"/>
      <c r="O88" s="34"/>
      <c r="P88" s="35"/>
    </row>
    <row r="89" spans="1:16" s="27" customFormat="1" ht="45" customHeight="1" x14ac:dyDescent="0.25">
      <c r="A89" s="145"/>
      <c r="B89" s="142"/>
      <c r="C89" s="54"/>
      <c r="D89" s="55" t="s">
        <v>107</v>
      </c>
      <c r="E89" s="50" t="s">
        <v>284</v>
      </c>
      <c r="F89" s="50" t="s">
        <v>287</v>
      </c>
      <c r="G89" s="56" t="s">
        <v>289</v>
      </c>
      <c r="H89" s="20"/>
      <c r="I89" s="20"/>
      <c r="J89" s="33"/>
      <c r="K89" s="33"/>
      <c r="L89" s="33"/>
      <c r="M89" s="33"/>
      <c r="N89" s="33"/>
      <c r="O89" s="34"/>
      <c r="P89" s="33"/>
    </row>
    <row r="90" spans="1:16" s="27" customFormat="1" ht="45" customHeight="1" x14ac:dyDescent="0.25">
      <c r="A90" s="145"/>
      <c r="B90" s="142"/>
      <c r="C90" s="54"/>
      <c r="D90" s="55"/>
      <c r="E90" s="50" t="s">
        <v>281</v>
      </c>
      <c r="F90" s="50" t="s">
        <v>288</v>
      </c>
      <c r="G90" s="56"/>
      <c r="H90" s="20"/>
      <c r="I90" s="20"/>
      <c r="J90" s="33"/>
      <c r="K90" s="33"/>
      <c r="L90" s="33"/>
      <c r="M90" s="33"/>
      <c r="N90" s="33"/>
      <c r="O90" s="34"/>
      <c r="P90" s="33"/>
    </row>
    <row r="91" spans="1:16" s="27" customFormat="1" ht="45" customHeight="1" x14ac:dyDescent="0.25">
      <c r="A91" s="145"/>
      <c r="B91" s="142"/>
      <c r="C91" s="54"/>
      <c r="D91" s="55"/>
      <c r="E91" s="50" t="s">
        <v>282</v>
      </c>
      <c r="F91" s="50" t="s">
        <v>285</v>
      </c>
      <c r="G91" s="56"/>
      <c r="H91" s="20"/>
      <c r="I91" s="20"/>
      <c r="J91" s="33"/>
      <c r="K91" s="33"/>
      <c r="L91" s="33"/>
      <c r="M91" s="33"/>
      <c r="N91" s="33"/>
      <c r="O91" s="34"/>
      <c r="P91" s="33"/>
    </row>
    <row r="92" spans="1:16" s="27" customFormat="1" ht="45" customHeight="1" x14ac:dyDescent="0.25">
      <c r="A92" s="145"/>
      <c r="B92" s="143"/>
      <c r="C92" s="54"/>
      <c r="D92" s="55"/>
      <c r="E92" s="50" t="s">
        <v>283</v>
      </c>
      <c r="F92" s="50" t="s">
        <v>286</v>
      </c>
      <c r="G92" s="56"/>
      <c r="H92" s="20"/>
      <c r="I92" s="20"/>
      <c r="J92" s="33"/>
      <c r="K92" s="33"/>
      <c r="L92" s="33"/>
      <c r="M92" s="33"/>
      <c r="N92" s="33"/>
      <c r="O92" s="34"/>
      <c r="P92" s="33"/>
    </row>
    <row r="93" spans="1:16" x14ac:dyDescent="0.25">
      <c r="A93" s="145"/>
      <c r="I93" t="s">
        <v>36</v>
      </c>
    </row>
  </sheetData>
  <mergeCells count="84">
    <mergeCell ref="A18:A67"/>
    <mergeCell ref="B68:B82"/>
    <mergeCell ref="A68:A82"/>
    <mergeCell ref="B83:B92"/>
    <mergeCell ref="A83:A93"/>
    <mergeCell ref="D81:D82"/>
    <mergeCell ref="F76:F77"/>
    <mergeCell ref="G75:G77"/>
    <mergeCell ref="C68:C82"/>
    <mergeCell ref="B18:B67"/>
    <mergeCell ref="C18:C67"/>
    <mergeCell ref="F29:F30"/>
    <mergeCell ref="G21:G22"/>
    <mergeCell ref="G23:G24"/>
    <mergeCell ref="G46:G52"/>
    <mergeCell ref="G18:G19"/>
    <mergeCell ref="D68:D72"/>
    <mergeCell ref="D73:D77"/>
    <mergeCell ref="D78:D80"/>
    <mergeCell ref="G63:G64"/>
    <mergeCell ref="D65:D67"/>
    <mergeCell ref="G70:G72"/>
    <mergeCell ref="D46:D59"/>
    <mergeCell ref="F46:F52"/>
    <mergeCell ref="D60:D64"/>
    <mergeCell ref="F18:F19"/>
    <mergeCell ref="E27:E28"/>
    <mergeCell ref="E25:E26"/>
    <mergeCell ref="F20:F24"/>
    <mergeCell ref="E33:E35"/>
    <mergeCell ref="D18:D37"/>
    <mergeCell ref="D38:D42"/>
    <mergeCell ref="F34:F35"/>
    <mergeCell ref="D43:D45"/>
    <mergeCell ref="A16:A17"/>
    <mergeCell ref="B16:B17"/>
    <mergeCell ref="P16:P17"/>
    <mergeCell ref="C16:C17"/>
    <mergeCell ref="H16:H17"/>
    <mergeCell ref="I16:J16"/>
    <mergeCell ref="D16:D17"/>
    <mergeCell ref="L16:L17"/>
    <mergeCell ref="E16:E17"/>
    <mergeCell ref="F16:F17"/>
    <mergeCell ref="G16:G17"/>
    <mergeCell ref="K16:K17"/>
    <mergeCell ref="M16:O16"/>
    <mergeCell ref="N14:P14"/>
    <mergeCell ref="A11:D14"/>
    <mergeCell ref="A8:D8"/>
    <mergeCell ref="A9:D9"/>
    <mergeCell ref="A10:D10"/>
    <mergeCell ref="E13:M13"/>
    <mergeCell ref="E14:M14"/>
    <mergeCell ref="E8:P8"/>
    <mergeCell ref="E9:P9"/>
    <mergeCell ref="E10:P10"/>
    <mergeCell ref="N11:P11"/>
    <mergeCell ref="N12:P12"/>
    <mergeCell ref="E11:M11"/>
    <mergeCell ref="E12:M12"/>
    <mergeCell ref="N13:P13"/>
    <mergeCell ref="A1:O2"/>
    <mergeCell ref="A3:P3"/>
    <mergeCell ref="A4:P4"/>
    <mergeCell ref="A7:D7"/>
    <mergeCell ref="A5:D5"/>
    <mergeCell ref="A6:D6"/>
    <mergeCell ref="E5:P5"/>
    <mergeCell ref="E6:P6"/>
    <mergeCell ref="E7:P7"/>
    <mergeCell ref="N18:N19"/>
    <mergeCell ref="O18:O19"/>
    <mergeCell ref="P18:P19"/>
    <mergeCell ref="H18:H19"/>
    <mergeCell ref="I18:I19"/>
    <mergeCell ref="K18:K19"/>
    <mergeCell ref="L18:L19"/>
    <mergeCell ref="M18:M19"/>
    <mergeCell ref="D83:D84"/>
    <mergeCell ref="D86:D88"/>
    <mergeCell ref="C83:C92"/>
    <mergeCell ref="D89:D92"/>
    <mergeCell ref="G89:G92"/>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 r:id="rId3"/>
  <legacyDrawingHF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071EF-E97F-43E3-B6B4-28E8B493F30B}">
  <dimension ref="A1:F22"/>
  <sheetViews>
    <sheetView topLeftCell="A7" workbookViewId="0">
      <selection activeCell="B22" sqref="B22"/>
    </sheetView>
  </sheetViews>
  <sheetFormatPr baseColWidth="10" defaultRowHeight="15" x14ac:dyDescent="0.25"/>
  <cols>
    <col min="6" max="6" width="11.42578125" customWidth="1"/>
  </cols>
  <sheetData>
    <row r="1" spans="2:2" ht="15.75" thickBot="1" x14ac:dyDescent="0.3"/>
    <row r="2" spans="2:2" ht="16.5" thickBot="1" x14ac:dyDescent="0.3">
      <c r="B2" s="37">
        <v>100</v>
      </c>
    </row>
    <row r="3" spans="2:2" ht="16.5" thickBot="1" x14ac:dyDescent="0.3">
      <c r="B3" s="37">
        <v>100</v>
      </c>
    </row>
    <row r="4" spans="2:2" ht="16.5" thickBot="1" x14ac:dyDescent="0.3">
      <c r="B4" s="37">
        <v>100</v>
      </c>
    </row>
    <row r="5" spans="2:2" ht="16.5" thickBot="1" x14ac:dyDescent="0.3">
      <c r="B5" s="37">
        <v>100</v>
      </c>
    </row>
    <row r="6" spans="2:2" ht="16.5" thickBot="1" x14ac:dyDescent="0.3">
      <c r="B6" s="37">
        <v>0</v>
      </c>
    </row>
    <row r="7" spans="2:2" ht="16.5" thickBot="1" x14ac:dyDescent="0.3">
      <c r="B7" s="37">
        <v>0</v>
      </c>
    </row>
    <row r="8" spans="2:2" ht="16.5" thickBot="1" x14ac:dyDescent="0.3">
      <c r="B8" s="37">
        <v>100</v>
      </c>
    </row>
    <row r="9" spans="2:2" ht="16.5" thickBot="1" x14ac:dyDescent="0.3">
      <c r="B9" s="37">
        <v>100</v>
      </c>
    </row>
    <row r="10" spans="2:2" ht="16.5" thickBot="1" x14ac:dyDescent="0.3">
      <c r="B10" s="37">
        <v>100</v>
      </c>
    </row>
    <row r="11" spans="2:2" ht="16.5" thickBot="1" x14ac:dyDescent="0.3">
      <c r="B11" s="37">
        <v>100</v>
      </c>
    </row>
    <row r="12" spans="2:2" ht="16.5" thickBot="1" x14ac:dyDescent="0.3">
      <c r="B12" s="37">
        <v>0</v>
      </c>
    </row>
    <row r="13" spans="2:2" ht="16.5" thickBot="1" x14ac:dyDescent="0.3">
      <c r="B13" s="37">
        <v>0</v>
      </c>
    </row>
    <row r="14" spans="2:2" ht="16.5" thickBot="1" x14ac:dyDescent="0.3">
      <c r="B14" s="37">
        <v>100</v>
      </c>
    </row>
    <row r="15" spans="2:2" ht="16.5" thickBot="1" x14ac:dyDescent="0.3">
      <c r="B15" s="37">
        <v>100</v>
      </c>
    </row>
    <row r="16" spans="2:2" ht="16.5" thickBot="1" x14ac:dyDescent="0.3">
      <c r="B16" s="37">
        <v>100</v>
      </c>
    </row>
    <row r="17" spans="1:6" ht="16.5" thickBot="1" x14ac:dyDescent="0.3">
      <c r="B17" s="37">
        <v>100</v>
      </c>
    </row>
    <row r="18" spans="1:6" ht="16.5" thickBot="1" x14ac:dyDescent="0.3">
      <c r="B18" s="37">
        <v>0</v>
      </c>
      <c r="F18">
        <v>830</v>
      </c>
    </row>
    <row r="19" spans="1:6" ht="16.5" thickBot="1" x14ac:dyDescent="0.3">
      <c r="B19" s="37">
        <v>0</v>
      </c>
      <c r="F19" s="25">
        <f>(F18/B21)*100</f>
        <v>46.111111111111114</v>
      </c>
    </row>
    <row r="20" spans="1:6" x14ac:dyDescent="0.25">
      <c r="A20" t="s">
        <v>94</v>
      </c>
      <c r="B20">
        <f>SUM(B2:B19)</f>
        <v>1200</v>
      </c>
    </row>
    <row r="21" spans="1:6" ht="15.75" x14ac:dyDescent="0.25">
      <c r="A21" t="s">
        <v>95</v>
      </c>
      <c r="B21" s="24">
        <v>1800</v>
      </c>
    </row>
    <row r="22" spans="1:6" x14ac:dyDescent="0.25">
      <c r="B22" s="25">
        <f>(B20/B21)*100</f>
        <v>66.666666666666657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DA81-1908-4595-A482-38C7A23334B1}">
  <dimension ref="A2:B5"/>
  <sheetViews>
    <sheetView zoomScale="120" zoomScaleNormal="120" workbookViewId="0">
      <selection activeCell="A5" sqref="A5"/>
    </sheetView>
  </sheetViews>
  <sheetFormatPr baseColWidth="10" defaultRowHeight="15" x14ac:dyDescent="0.25"/>
  <cols>
    <col min="1" max="1" width="77.85546875" bestFit="1" customWidth="1"/>
    <col min="2" max="2" width="77.85546875" customWidth="1"/>
  </cols>
  <sheetData>
    <row r="2" spans="1:2" ht="60" x14ac:dyDescent="0.25">
      <c r="A2" s="22" t="s">
        <v>100</v>
      </c>
      <c r="B2" s="22"/>
    </row>
    <row r="3" spans="1:2" ht="60" x14ac:dyDescent="0.25">
      <c r="A3" s="23" t="s">
        <v>101</v>
      </c>
      <c r="B3" s="23"/>
    </row>
    <row r="4" spans="1:2" ht="60" x14ac:dyDescent="0.25">
      <c r="A4" s="23" t="s">
        <v>103</v>
      </c>
      <c r="B4" s="23"/>
    </row>
    <row r="5" spans="1:2" ht="30" x14ac:dyDescent="0.25">
      <c r="A5" s="21" t="s">
        <v>102</v>
      </c>
      <c r="B5"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1" customWidth="1"/>
    <col min="3" max="15" width="25.5703125" style="1" customWidth="1"/>
    <col min="16" max="16384" width="11.42578125" style="1"/>
  </cols>
  <sheetData>
    <row r="1" spans="1:10" ht="36.75" customHeight="1" x14ac:dyDescent="0.25">
      <c r="A1" s="129"/>
      <c r="B1" s="129"/>
      <c r="C1" s="129"/>
      <c r="D1" s="129"/>
      <c r="E1" s="129"/>
      <c r="F1" s="129"/>
      <c r="G1" s="129"/>
      <c r="H1" s="129"/>
      <c r="I1" s="129"/>
      <c r="J1" s="129"/>
    </row>
    <row r="2" spans="1:10" ht="59.25" customHeight="1" x14ac:dyDescent="0.25">
      <c r="A2" s="129"/>
      <c r="B2" s="129"/>
      <c r="C2" s="129"/>
      <c r="D2" s="129"/>
      <c r="E2" s="129"/>
      <c r="F2" s="129"/>
      <c r="G2" s="129"/>
      <c r="H2" s="129"/>
      <c r="I2" s="129"/>
      <c r="J2" s="129"/>
    </row>
    <row r="3" spans="1:10" ht="15.75" x14ac:dyDescent="0.25">
      <c r="A3" s="130" t="s">
        <v>37</v>
      </c>
      <c r="B3" s="130"/>
      <c r="C3" s="130"/>
      <c r="D3" s="130"/>
      <c r="E3" s="130"/>
      <c r="F3" s="130"/>
      <c r="G3" s="130"/>
      <c r="H3" s="130"/>
      <c r="I3" s="130"/>
      <c r="J3" s="2" t="s">
        <v>38</v>
      </c>
    </row>
    <row r="4" spans="1:10" ht="30" x14ac:dyDescent="0.25">
      <c r="A4" s="130"/>
      <c r="B4" s="130"/>
      <c r="C4" s="130"/>
      <c r="D4" s="130"/>
      <c r="E4" s="130"/>
      <c r="F4" s="130"/>
      <c r="G4" s="130"/>
      <c r="H4" s="130"/>
      <c r="I4" s="130"/>
      <c r="J4" s="6" t="s">
        <v>1</v>
      </c>
    </row>
    <row r="5" spans="1:10" ht="15.75" x14ac:dyDescent="0.25">
      <c r="A5" s="131" t="s">
        <v>39</v>
      </c>
      <c r="B5" s="131"/>
      <c r="C5" s="131"/>
      <c r="D5" s="131"/>
      <c r="E5" s="131"/>
      <c r="F5" s="131"/>
      <c r="G5" s="131"/>
      <c r="H5" s="131"/>
      <c r="I5" s="131"/>
      <c r="J5" s="131"/>
    </row>
    <row r="6" spans="1:10" ht="15.75" x14ac:dyDescent="0.25">
      <c r="A6" s="131" t="s">
        <v>40</v>
      </c>
      <c r="B6" s="131"/>
      <c r="C6" s="131"/>
      <c r="D6" s="131"/>
      <c r="E6" s="131"/>
      <c r="F6" s="131"/>
      <c r="G6" s="131"/>
      <c r="H6" s="131"/>
      <c r="I6" s="131"/>
      <c r="J6" s="131"/>
    </row>
    <row r="7" spans="1:10" ht="15.75" x14ac:dyDescent="0.25">
      <c r="A7" s="132" t="s">
        <v>41</v>
      </c>
      <c r="B7" s="132"/>
      <c r="C7" s="132"/>
      <c r="D7" s="132"/>
      <c r="E7" s="132"/>
      <c r="F7" s="132"/>
      <c r="G7" s="132"/>
      <c r="H7" s="132"/>
      <c r="I7" s="132"/>
      <c r="J7" s="132"/>
    </row>
    <row r="8" spans="1:10" ht="15" customHeight="1" x14ac:dyDescent="0.25">
      <c r="A8" s="133" t="s">
        <v>4</v>
      </c>
      <c r="B8" s="133"/>
      <c r="C8" s="133"/>
      <c r="D8" s="134" t="s">
        <v>42</v>
      </c>
      <c r="E8" s="134"/>
      <c r="F8" s="134"/>
      <c r="G8" s="134"/>
      <c r="H8" s="134"/>
      <c r="I8" s="134"/>
      <c r="J8" s="134"/>
    </row>
    <row r="9" spans="1:10" ht="15.75" customHeight="1" x14ac:dyDescent="0.25">
      <c r="A9" s="133" t="s">
        <v>6</v>
      </c>
      <c r="B9" s="133"/>
      <c r="C9" s="133"/>
      <c r="D9" s="134" t="s">
        <v>43</v>
      </c>
      <c r="E9" s="134"/>
      <c r="F9" s="134"/>
      <c r="G9" s="134"/>
      <c r="H9" s="134"/>
      <c r="I9" s="134"/>
      <c r="J9" s="134"/>
    </row>
    <row r="10" spans="1:10" ht="15.75" customHeight="1" x14ac:dyDescent="0.25">
      <c r="A10" s="133" t="s">
        <v>44</v>
      </c>
      <c r="B10" s="133"/>
      <c r="C10" s="133"/>
      <c r="D10" s="134" t="s">
        <v>45</v>
      </c>
      <c r="E10" s="134"/>
      <c r="F10" s="134"/>
      <c r="G10" s="134"/>
      <c r="H10" s="134"/>
      <c r="I10" s="134"/>
      <c r="J10" s="134"/>
    </row>
    <row r="11" spans="1:10" ht="15.75" customHeight="1" x14ac:dyDescent="0.25">
      <c r="A11" s="133" t="s">
        <v>46</v>
      </c>
      <c r="B11" s="133"/>
      <c r="C11" s="133"/>
      <c r="D11" s="134" t="s">
        <v>47</v>
      </c>
      <c r="E11" s="134"/>
      <c r="F11" s="134"/>
      <c r="G11" s="134"/>
      <c r="H11" s="134"/>
      <c r="I11" s="134"/>
      <c r="J11" s="134"/>
    </row>
    <row r="12" spans="1:10" ht="15.75" customHeight="1" x14ac:dyDescent="0.25">
      <c r="A12" s="133" t="s">
        <v>48</v>
      </c>
      <c r="B12" s="133"/>
      <c r="C12" s="133"/>
      <c r="D12" s="134" t="s">
        <v>49</v>
      </c>
      <c r="E12" s="134"/>
      <c r="F12" s="134"/>
      <c r="G12" s="134"/>
      <c r="H12" s="134"/>
      <c r="I12" s="134"/>
      <c r="J12" s="134"/>
    </row>
    <row r="13" spans="1:10" ht="16.5" customHeight="1" x14ac:dyDescent="0.25">
      <c r="A13" s="133" t="s">
        <v>50</v>
      </c>
      <c r="B13" s="133"/>
      <c r="C13" s="133"/>
      <c r="D13" s="134" t="s">
        <v>14</v>
      </c>
      <c r="E13" s="134"/>
      <c r="F13" s="134"/>
      <c r="G13" s="134"/>
      <c r="H13" s="134"/>
      <c r="I13" s="134"/>
      <c r="J13" s="134"/>
    </row>
    <row r="14" spans="1:10" ht="16.5" customHeight="1" x14ac:dyDescent="0.25">
      <c r="A14" s="133" t="s">
        <v>16</v>
      </c>
      <c r="B14" s="133"/>
      <c r="C14" s="133"/>
      <c r="D14" s="134" t="s">
        <v>51</v>
      </c>
      <c r="E14" s="134"/>
      <c r="F14" s="134"/>
      <c r="G14" s="134"/>
      <c r="H14" s="134"/>
      <c r="I14" s="134"/>
      <c r="J14" s="134"/>
    </row>
    <row r="15" spans="1:10" ht="15.75" x14ac:dyDescent="0.25">
      <c r="A15" s="127" t="s">
        <v>52</v>
      </c>
      <c r="B15" s="127"/>
      <c r="C15" s="127"/>
      <c r="D15" s="127"/>
      <c r="E15" s="127"/>
      <c r="F15" s="127"/>
      <c r="G15" s="127"/>
      <c r="H15" s="127"/>
      <c r="I15" s="127"/>
      <c r="J15" s="127"/>
    </row>
    <row r="16" spans="1:10" ht="15.75" x14ac:dyDescent="0.25">
      <c r="A16" s="7" t="s">
        <v>53</v>
      </c>
      <c r="B16" s="128" t="s">
        <v>54</v>
      </c>
      <c r="C16" s="128"/>
      <c r="D16" s="128"/>
      <c r="E16" s="128"/>
      <c r="F16" s="128"/>
      <c r="G16" s="128" t="s">
        <v>55</v>
      </c>
      <c r="H16" s="128"/>
      <c r="I16" s="128"/>
      <c r="J16" s="128"/>
    </row>
    <row r="17" spans="1:10" ht="18.75" customHeight="1" x14ac:dyDescent="0.25">
      <c r="A17" s="125" t="s">
        <v>56</v>
      </c>
      <c r="B17" s="124" t="s">
        <v>57</v>
      </c>
      <c r="C17" s="124"/>
      <c r="D17" s="124"/>
      <c r="E17" s="124"/>
      <c r="F17" s="124"/>
      <c r="G17" s="109"/>
      <c r="H17" s="110"/>
      <c r="I17" s="110"/>
      <c r="J17" s="111"/>
    </row>
    <row r="18" spans="1:10" ht="24" customHeight="1" x14ac:dyDescent="0.25">
      <c r="A18" s="125"/>
      <c r="B18" s="124"/>
      <c r="C18" s="124"/>
      <c r="D18" s="124"/>
      <c r="E18" s="124"/>
      <c r="F18" s="124"/>
      <c r="G18" s="112"/>
      <c r="H18" s="113"/>
      <c r="I18" s="113"/>
      <c r="J18" s="114"/>
    </row>
    <row r="19" spans="1:10" ht="30" customHeight="1" x14ac:dyDescent="0.25">
      <c r="A19" s="125" t="s">
        <v>58</v>
      </c>
      <c r="B19" s="124" t="s">
        <v>59</v>
      </c>
      <c r="C19" s="124"/>
      <c r="D19" s="124"/>
      <c r="E19" s="124"/>
      <c r="F19" s="124"/>
      <c r="G19" s="109"/>
      <c r="H19" s="110"/>
      <c r="I19" s="110"/>
      <c r="J19" s="111"/>
    </row>
    <row r="20" spans="1:10" ht="15.75" customHeight="1" x14ac:dyDescent="0.25">
      <c r="A20" s="125"/>
      <c r="B20" s="124"/>
      <c r="C20" s="124"/>
      <c r="D20" s="124"/>
      <c r="E20" s="124"/>
      <c r="F20" s="124"/>
      <c r="G20" s="112"/>
      <c r="H20" s="113"/>
      <c r="I20" s="113"/>
      <c r="J20" s="114"/>
    </row>
    <row r="21" spans="1:10" ht="30" customHeight="1" x14ac:dyDescent="0.25">
      <c r="A21" s="125" t="s">
        <v>60</v>
      </c>
      <c r="B21" s="124" t="s">
        <v>61</v>
      </c>
      <c r="C21" s="124"/>
      <c r="D21" s="124"/>
      <c r="E21" s="124"/>
      <c r="F21" s="124"/>
      <c r="G21" s="109"/>
      <c r="H21" s="110"/>
      <c r="I21" s="110"/>
      <c r="J21" s="111"/>
    </row>
    <row r="22" spans="1:10" ht="15.75" customHeight="1" x14ac:dyDescent="0.25">
      <c r="A22" s="125"/>
      <c r="B22" s="124"/>
      <c r="C22" s="124"/>
      <c r="D22" s="124"/>
      <c r="E22" s="124"/>
      <c r="F22" s="124"/>
      <c r="G22" s="112"/>
      <c r="H22" s="113"/>
      <c r="I22" s="113"/>
      <c r="J22" s="114"/>
    </row>
    <row r="23" spans="1:10" ht="30" customHeight="1" x14ac:dyDescent="0.25">
      <c r="A23" s="125" t="s">
        <v>62</v>
      </c>
      <c r="B23" s="124" t="s">
        <v>63</v>
      </c>
      <c r="C23" s="124"/>
      <c r="D23" s="124"/>
      <c r="E23" s="124"/>
      <c r="F23" s="124"/>
      <c r="G23" s="109"/>
      <c r="H23" s="110"/>
      <c r="I23" s="110"/>
      <c r="J23" s="111"/>
    </row>
    <row r="24" spans="1:10" ht="15.75" customHeight="1" x14ac:dyDescent="0.25">
      <c r="A24" s="125"/>
      <c r="B24" s="124"/>
      <c r="C24" s="124"/>
      <c r="D24" s="124"/>
      <c r="E24" s="124"/>
      <c r="F24" s="124"/>
      <c r="G24" s="112"/>
      <c r="H24" s="113"/>
      <c r="I24" s="113"/>
      <c r="J24" s="114"/>
    </row>
    <row r="25" spans="1:10" ht="30" customHeight="1" x14ac:dyDescent="0.25">
      <c r="A25" s="125" t="s">
        <v>64</v>
      </c>
      <c r="B25" s="124" t="s">
        <v>65</v>
      </c>
      <c r="C25" s="124"/>
      <c r="D25" s="124"/>
      <c r="E25" s="124"/>
      <c r="F25" s="124"/>
      <c r="G25" s="109"/>
      <c r="H25" s="110"/>
      <c r="I25" s="110"/>
      <c r="J25" s="111"/>
    </row>
    <row r="26" spans="1:10" ht="15.75" customHeight="1" x14ac:dyDescent="0.25">
      <c r="A26" s="125"/>
      <c r="B26" s="124"/>
      <c r="C26" s="124"/>
      <c r="D26" s="124"/>
      <c r="E26" s="124"/>
      <c r="F26" s="124"/>
      <c r="G26" s="112"/>
      <c r="H26" s="113"/>
      <c r="I26" s="113"/>
      <c r="J26" s="114"/>
    </row>
    <row r="27" spans="1:10" ht="36.75" customHeight="1" x14ac:dyDescent="0.25">
      <c r="A27" s="11" t="s">
        <v>66</v>
      </c>
      <c r="B27" s="115"/>
      <c r="C27" s="116"/>
      <c r="D27" s="116"/>
      <c r="E27" s="116"/>
      <c r="F27" s="117"/>
      <c r="G27" s="8"/>
      <c r="H27" s="9"/>
      <c r="I27" s="9"/>
      <c r="J27" s="10"/>
    </row>
    <row r="28" spans="1:10" ht="36.75" customHeight="1" x14ac:dyDescent="0.25">
      <c r="A28" s="11" t="s">
        <v>67</v>
      </c>
      <c r="B28" s="118" t="s">
        <v>68</v>
      </c>
      <c r="C28" s="119"/>
      <c r="D28" s="119"/>
      <c r="E28" s="119"/>
      <c r="F28" s="120"/>
      <c r="G28" s="121"/>
      <c r="H28" s="122"/>
      <c r="I28" s="122"/>
      <c r="J28" s="123"/>
    </row>
    <row r="29" spans="1:10" ht="36.75" customHeight="1" x14ac:dyDescent="0.25">
      <c r="A29" s="11" t="s">
        <v>69</v>
      </c>
      <c r="B29" s="124" t="s">
        <v>70</v>
      </c>
      <c r="C29" s="124"/>
      <c r="D29" s="124"/>
      <c r="E29" s="124"/>
      <c r="F29" s="124"/>
      <c r="G29" s="121"/>
      <c r="H29" s="122"/>
      <c r="I29" s="122"/>
      <c r="J29" s="123"/>
    </row>
    <row r="30" spans="1:10" ht="30" customHeight="1" x14ac:dyDescent="0.25">
      <c r="A30" s="125" t="s">
        <v>71</v>
      </c>
      <c r="B30" s="124" t="s">
        <v>72</v>
      </c>
      <c r="C30" s="124"/>
      <c r="D30" s="124"/>
      <c r="E30" s="124"/>
      <c r="F30" s="124"/>
      <c r="G30" s="109"/>
      <c r="H30" s="110"/>
      <c r="I30" s="110"/>
      <c r="J30" s="111"/>
    </row>
    <row r="31" spans="1:10" ht="15.75" customHeight="1" x14ac:dyDescent="0.25">
      <c r="A31" s="125"/>
      <c r="B31" s="124"/>
      <c r="C31" s="124"/>
      <c r="D31" s="124"/>
      <c r="E31" s="124"/>
      <c r="F31" s="124"/>
      <c r="G31" s="112"/>
      <c r="H31" s="113"/>
      <c r="I31" s="113"/>
      <c r="J31" s="114"/>
    </row>
    <row r="32" spans="1:10" ht="42.75" customHeight="1" x14ac:dyDescent="0.25">
      <c r="A32" s="11" t="s">
        <v>73</v>
      </c>
      <c r="B32" s="118"/>
      <c r="C32" s="119"/>
      <c r="D32" s="119"/>
      <c r="E32" s="119"/>
      <c r="F32" s="120"/>
      <c r="G32" s="8"/>
      <c r="H32" s="9"/>
      <c r="I32" s="9"/>
      <c r="J32" s="10"/>
    </row>
    <row r="33" spans="1:10" ht="45" customHeight="1" x14ac:dyDescent="0.25">
      <c r="A33" s="11" t="s">
        <v>74</v>
      </c>
      <c r="B33" s="124" t="s">
        <v>75</v>
      </c>
      <c r="C33" s="124"/>
      <c r="D33" s="124"/>
      <c r="E33" s="124"/>
      <c r="F33" s="124"/>
      <c r="G33" s="121"/>
      <c r="H33" s="122"/>
      <c r="I33" s="122"/>
      <c r="J33" s="123"/>
    </row>
    <row r="34" spans="1:10" ht="44.25" customHeight="1" x14ac:dyDescent="0.25">
      <c r="A34" s="11" t="s">
        <v>76</v>
      </c>
      <c r="B34" s="124" t="s">
        <v>77</v>
      </c>
      <c r="C34" s="124"/>
      <c r="D34" s="124"/>
      <c r="E34" s="124"/>
      <c r="F34" s="124"/>
      <c r="G34" s="121"/>
      <c r="H34" s="122"/>
      <c r="I34" s="122"/>
      <c r="J34" s="123"/>
    </row>
    <row r="35" spans="1:10" ht="15" customHeight="1" x14ac:dyDescent="0.25">
      <c r="A35" s="11" t="s">
        <v>78</v>
      </c>
      <c r="B35" s="124" t="s">
        <v>79</v>
      </c>
      <c r="C35" s="124"/>
      <c r="D35" s="124"/>
      <c r="E35" s="124"/>
      <c r="F35" s="124"/>
      <c r="G35" s="121"/>
      <c r="H35" s="122"/>
      <c r="I35" s="122"/>
      <c r="J35" s="123"/>
    </row>
    <row r="36" spans="1:10" ht="30" customHeight="1" x14ac:dyDescent="0.25">
      <c r="A36" s="125" t="s">
        <v>80</v>
      </c>
      <c r="B36" s="124" t="s">
        <v>81</v>
      </c>
      <c r="C36" s="124"/>
      <c r="D36" s="124"/>
      <c r="E36" s="124"/>
      <c r="F36" s="124"/>
      <c r="G36" s="109"/>
      <c r="H36" s="110"/>
      <c r="I36" s="110"/>
      <c r="J36" s="111"/>
    </row>
    <row r="37" spans="1:10" ht="15.75" customHeight="1" x14ac:dyDescent="0.25">
      <c r="A37" s="125"/>
      <c r="B37" s="124"/>
      <c r="C37" s="124"/>
      <c r="D37" s="124"/>
      <c r="E37" s="124"/>
      <c r="F37" s="124"/>
      <c r="G37" s="112"/>
      <c r="H37" s="113"/>
      <c r="I37" s="113"/>
      <c r="J37" s="114"/>
    </row>
    <row r="38" spans="1:10" ht="45" customHeight="1" x14ac:dyDescent="0.25">
      <c r="A38" s="125" t="s">
        <v>82</v>
      </c>
      <c r="B38" s="124" t="s">
        <v>83</v>
      </c>
      <c r="C38" s="124"/>
      <c r="D38" s="124"/>
      <c r="E38" s="124"/>
      <c r="F38" s="124"/>
      <c r="G38" s="109"/>
      <c r="H38" s="110"/>
      <c r="I38" s="110"/>
      <c r="J38" s="111"/>
    </row>
    <row r="39" spans="1:10" ht="15.75" customHeight="1" x14ac:dyDescent="0.25">
      <c r="A39" s="125"/>
      <c r="B39" s="124"/>
      <c r="C39" s="124"/>
      <c r="D39" s="124"/>
      <c r="E39" s="124"/>
      <c r="F39" s="124"/>
      <c r="G39" s="112"/>
      <c r="H39" s="113"/>
      <c r="I39" s="113"/>
      <c r="J39" s="114"/>
    </row>
    <row r="40" spans="1:10" ht="15.75" customHeight="1" x14ac:dyDescent="0.25">
      <c r="A40" s="125" t="s">
        <v>84</v>
      </c>
      <c r="B40" s="126"/>
      <c r="C40" s="126"/>
      <c r="D40" s="126"/>
      <c r="E40" s="126"/>
      <c r="F40" s="126"/>
      <c r="G40" s="109"/>
      <c r="H40" s="110"/>
      <c r="I40" s="110"/>
      <c r="J40" s="111"/>
    </row>
    <row r="41" spans="1:10" ht="15.75" customHeight="1" x14ac:dyDescent="0.25">
      <c r="A41" s="125"/>
      <c r="B41" s="126"/>
      <c r="C41" s="126"/>
      <c r="D41" s="126"/>
      <c r="E41" s="126"/>
      <c r="F41" s="126"/>
      <c r="G41" s="112"/>
      <c r="H41" s="113"/>
      <c r="I41" s="113"/>
      <c r="J41" s="114"/>
    </row>
    <row r="42" spans="1:10" x14ac:dyDescent="0.25">
      <c r="A42" s="12"/>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PLANEACION</vt:lpstr>
      <vt:lpstr>Hoja2</vt:lpstr>
      <vt:lpstr>electrohidraulica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cp:lastModifiedBy>
  <cp:revision/>
  <dcterms:created xsi:type="dcterms:W3CDTF">2014-09-16T15:41:58Z</dcterms:created>
  <dcterms:modified xsi:type="dcterms:W3CDTF">2026-06-10T16:18:03Z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2025-11-26T15:20:56Z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8c69e0ba-c02a-41c3-977c-33c6b9f9ad10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